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Ремонт территории базы (совм. орг. - МЫ)\Контракт\"/>
    </mc:Choice>
  </mc:AlternateContent>
  <xr:revisionPtr revIDLastSave="0" documentId="13_ncr:1_{FBF2427A-D9E4-45B3-9F90-DB1553641C26}" xr6:coauthVersionLast="47" xr6:coauthVersionMax="47" xr10:uidLastSave="{00000000-0000-0000-0000-000000000000}"/>
  <bookViews>
    <workbookView xWindow="840" yWindow="180" windowWidth="16305" windowHeight="15255" xr2:uid="{B2F86D00-D21B-4433-B105-33CD08FDADAE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доп.67'!$28:$28</definedName>
    <definedName name="_xlnm.Print_Area" localSheetId="0">'Смета по ТСН-2001(с доп.67'!$A$1:$K$161</definedName>
  </definedNames>
  <calcPr calcId="181029" iterate="1"/>
</workbook>
</file>

<file path=xl/calcChain.xml><?xml version="1.0" encoding="utf-8"?>
<calcChain xmlns="http://schemas.openxmlformats.org/spreadsheetml/2006/main">
  <c r="J160" i="6" l="1"/>
  <c r="H160" i="6"/>
  <c r="C160" i="6"/>
  <c r="J159" i="6"/>
  <c r="H159" i="6"/>
  <c r="C159" i="6"/>
  <c r="J158" i="6"/>
  <c r="H158" i="6"/>
  <c r="C158" i="6"/>
  <c r="J23" i="6"/>
  <c r="J20" i="6"/>
  <c r="J19" i="6"/>
  <c r="J18" i="6"/>
  <c r="J17" i="6"/>
  <c r="J16" i="6"/>
  <c r="I23" i="6"/>
  <c r="I21" i="6"/>
  <c r="I20" i="6"/>
  <c r="I19" i="6"/>
  <c r="I18" i="6"/>
  <c r="I17" i="6"/>
  <c r="I16" i="6"/>
  <c r="I15" i="6"/>
  <c r="I157" i="6"/>
  <c r="J157" i="6"/>
  <c r="I156" i="6"/>
  <c r="J156" i="6"/>
  <c r="AQ155" i="6"/>
  <c r="A155" i="6"/>
  <c r="J153" i="6"/>
  <c r="H153" i="6"/>
  <c r="C153" i="6"/>
  <c r="J152" i="6"/>
  <c r="H152" i="6"/>
  <c r="C152" i="6"/>
  <c r="J151" i="6"/>
  <c r="H151" i="6"/>
  <c r="C151" i="6"/>
  <c r="I150" i="6"/>
  <c r="J150" i="6"/>
  <c r="I149" i="6"/>
  <c r="J149" i="6"/>
  <c r="A148" i="6"/>
  <c r="I146" i="6"/>
  <c r="J146" i="6"/>
  <c r="I145" i="6"/>
  <c r="J145" i="6"/>
  <c r="A144" i="6"/>
  <c r="H140" i="6"/>
  <c r="J140" i="6"/>
  <c r="I138" i="6"/>
  <c r="H138" i="6"/>
  <c r="G138" i="6"/>
  <c r="E138" i="6"/>
  <c r="J137" i="6"/>
  <c r="E137" i="6"/>
  <c r="J136" i="6"/>
  <c r="E136" i="6"/>
  <c r="J135" i="6"/>
  <c r="E135" i="6"/>
  <c r="K134" i="6"/>
  <c r="J134" i="6"/>
  <c r="H134" i="6"/>
  <c r="I134" i="6"/>
  <c r="F134" i="6"/>
  <c r="V134" i="6"/>
  <c r="T134" i="6"/>
  <c r="R134" i="6"/>
  <c r="U134" i="6"/>
  <c r="S134" i="6"/>
  <c r="Q134" i="6"/>
  <c r="E134" i="6"/>
  <c r="D134" i="6"/>
  <c r="B134" i="6"/>
  <c r="K133" i="6"/>
  <c r="J133" i="6"/>
  <c r="I133" i="6"/>
  <c r="H133" i="6"/>
  <c r="G133" i="6"/>
  <c r="F133" i="6"/>
  <c r="K132" i="6"/>
  <c r="J132" i="6"/>
  <c r="I132" i="6"/>
  <c r="H132" i="6"/>
  <c r="G132" i="6"/>
  <c r="F132" i="6"/>
  <c r="K131" i="6"/>
  <c r="J131" i="6"/>
  <c r="I131" i="6"/>
  <c r="H131" i="6"/>
  <c r="G131" i="6"/>
  <c r="F131" i="6"/>
  <c r="K130" i="6"/>
  <c r="J130" i="6"/>
  <c r="I130" i="6"/>
  <c r="H130" i="6"/>
  <c r="G130" i="6"/>
  <c r="F130" i="6"/>
  <c r="V129" i="6"/>
  <c r="T129" i="6"/>
  <c r="R129" i="6"/>
  <c r="K135" i="6" s="1"/>
  <c r="U129" i="6"/>
  <c r="I137" i="6" s="1"/>
  <c r="S129" i="6"/>
  <c r="Q129" i="6"/>
  <c r="E129" i="6"/>
  <c r="D129" i="6"/>
  <c r="B129" i="6"/>
  <c r="H126" i="6"/>
  <c r="J126" i="6"/>
  <c r="I124" i="6"/>
  <c r="H124" i="6"/>
  <c r="G124" i="6"/>
  <c r="E124" i="6"/>
  <c r="J123" i="6"/>
  <c r="E123" i="6"/>
  <c r="J122" i="6"/>
  <c r="I122" i="6"/>
  <c r="E122" i="6"/>
  <c r="J121" i="6"/>
  <c r="E121" i="6"/>
  <c r="K120" i="6"/>
  <c r="J120" i="6"/>
  <c r="I120" i="6"/>
  <c r="H120" i="6"/>
  <c r="G120" i="6"/>
  <c r="F120" i="6"/>
  <c r="K119" i="6"/>
  <c r="J119" i="6"/>
  <c r="I119" i="6"/>
  <c r="H119" i="6"/>
  <c r="G119" i="6"/>
  <c r="F119" i="6"/>
  <c r="K118" i="6"/>
  <c r="J118" i="6"/>
  <c r="I118" i="6"/>
  <c r="H118" i="6"/>
  <c r="G118" i="6"/>
  <c r="F118" i="6"/>
  <c r="K117" i="6"/>
  <c r="J117" i="6"/>
  <c r="I117" i="6"/>
  <c r="H117" i="6"/>
  <c r="G117" i="6"/>
  <c r="F117" i="6"/>
  <c r="V116" i="6"/>
  <c r="K123" i="6" s="1"/>
  <c r="T116" i="6"/>
  <c r="K122" i="6" s="1"/>
  <c r="R116" i="6"/>
  <c r="K121" i="6" s="1"/>
  <c r="J125" i="6" s="1"/>
  <c r="U116" i="6"/>
  <c r="I123" i="6" s="1"/>
  <c r="S116" i="6"/>
  <c r="Q116" i="6"/>
  <c r="I121" i="6" s="1"/>
  <c r="E116" i="6"/>
  <c r="D116" i="6"/>
  <c r="B116" i="6"/>
  <c r="H113" i="6"/>
  <c r="J113" i="6"/>
  <c r="I111" i="6"/>
  <c r="H111" i="6"/>
  <c r="G111" i="6"/>
  <c r="E111" i="6"/>
  <c r="J110" i="6"/>
  <c r="E110" i="6"/>
  <c r="J109" i="6"/>
  <c r="E109" i="6"/>
  <c r="J108" i="6"/>
  <c r="E108" i="6"/>
  <c r="K107" i="6"/>
  <c r="J107" i="6"/>
  <c r="H107" i="6"/>
  <c r="I107" i="6"/>
  <c r="F107" i="6"/>
  <c r="V107" i="6"/>
  <c r="T107" i="6"/>
  <c r="R107" i="6"/>
  <c r="U107" i="6"/>
  <c r="S107" i="6"/>
  <c r="Q107" i="6"/>
  <c r="E107" i="6"/>
  <c r="D107" i="6"/>
  <c r="B107" i="6"/>
  <c r="K106" i="6"/>
  <c r="J106" i="6"/>
  <c r="I106" i="6"/>
  <c r="H106" i="6"/>
  <c r="G106" i="6"/>
  <c r="F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V102" i="6"/>
  <c r="K110" i="6" s="1"/>
  <c r="T102" i="6"/>
  <c r="K109" i="6" s="1"/>
  <c r="R102" i="6"/>
  <c r="K108" i="6" s="1"/>
  <c r="U102" i="6"/>
  <c r="I110" i="6" s="1"/>
  <c r="S102" i="6"/>
  <c r="I109" i="6" s="1"/>
  <c r="Q102" i="6"/>
  <c r="E102" i="6"/>
  <c r="D102" i="6"/>
  <c r="B102" i="6"/>
  <c r="A101" i="6"/>
  <c r="I99" i="6"/>
  <c r="J99" i="6"/>
  <c r="I98" i="6"/>
  <c r="J98" i="6"/>
  <c r="A97" i="6"/>
  <c r="H93" i="6"/>
  <c r="J93" i="6"/>
  <c r="I91" i="6"/>
  <c r="H91" i="6"/>
  <c r="G91" i="6"/>
  <c r="E91" i="6"/>
  <c r="J90" i="6"/>
  <c r="E90" i="6"/>
  <c r="J89" i="6"/>
  <c r="E89" i="6"/>
  <c r="J88" i="6"/>
  <c r="E88" i="6"/>
  <c r="K87" i="6"/>
  <c r="J87" i="6"/>
  <c r="H87" i="6"/>
  <c r="I87" i="6"/>
  <c r="F87" i="6"/>
  <c r="V87" i="6"/>
  <c r="T87" i="6"/>
  <c r="R87" i="6"/>
  <c r="U87" i="6"/>
  <c r="S87" i="6"/>
  <c r="Q87" i="6"/>
  <c r="E87" i="6"/>
  <c r="D87" i="6"/>
  <c r="B87" i="6"/>
  <c r="K86" i="6"/>
  <c r="J86" i="6"/>
  <c r="H86" i="6"/>
  <c r="I86" i="6"/>
  <c r="F86" i="6"/>
  <c r="V86" i="6"/>
  <c r="T86" i="6"/>
  <c r="R86" i="6"/>
  <c r="U86" i="6"/>
  <c r="S86" i="6"/>
  <c r="Q86" i="6"/>
  <c r="E86" i="6"/>
  <c r="D86" i="6"/>
  <c r="B86" i="6"/>
  <c r="K85" i="6"/>
  <c r="J85" i="6"/>
  <c r="H85" i="6"/>
  <c r="I85" i="6"/>
  <c r="F85" i="6"/>
  <c r="V85" i="6"/>
  <c r="T85" i="6"/>
  <c r="R85" i="6"/>
  <c r="U85" i="6"/>
  <c r="S85" i="6"/>
  <c r="Q85" i="6"/>
  <c r="E85" i="6"/>
  <c r="D85" i="6"/>
  <c r="B85" i="6"/>
  <c r="K84" i="6"/>
  <c r="J84" i="6"/>
  <c r="I84" i="6"/>
  <c r="H84" i="6"/>
  <c r="G84" i="6"/>
  <c r="F84" i="6"/>
  <c r="K83" i="6"/>
  <c r="J83" i="6"/>
  <c r="I83" i="6"/>
  <c r="H83" i="6"/>
  <c r="G83" i="6"/>
  <c r="F83" i="6"/>
  <c r="K82" i="6"/>
  <c r="J82" i="6"/>
  <c r="I82" i="6"/>
  <c r="H82" i="6"/>
  <c r="G82" i="6"/>
  <c r="F82" i="6"/>
  <c r="K81" i="6"/>
  <c r="J81" i="6"/>
  <c r="I81" i="6"/>
  <c r="H81" i="6"/>
  <c r="G81" i="6"/>
  <c r="F81" i="6"/>
  <c r="C80" i="6"/>
  <c r="V79" i="6"/>
  <c r="K90" i="6" s="1"/>
  <c r="T79" i="6"/>
  <c r="R79" i="6"/>
  <c r="U79" i="6"/>
  <c r="S79" i="6"/>
  <c r="Q79" i="6"/>
  <c r="E79" i="6"/>
  <c r="D79" i="6"/>
  <c r="B79" i="6"/>
  <c r="A78" i="6"/>
  <c r="I76" i="6"/>
  <c r="J76" i="6"/>
  <c r="I75" i="6"/>
  <c r="J75" i="6"/>
  <c r="A74" i="6"/>
  <c r="I72" i="6"/>
  <c r="J72" i="6"/>
  <c r="I71" i="6"/>
  <c r="J71" i="6"/>
  <c r="A70" i="6"/>
  <c r="H66" i="6"/>
  <c r="J66" i="6"/>
  <c r="I64" i="6"/>
  <c r="H64" i="6"/>
  <c r="G64" i="6"/>
  <c r="E64" i="6"/>
  <c r="J63" i="6"/>
  <c r="E63" i="6"/>
  <c r="J62" i="6"/>
  <c r="E62" i="6"/>
  <c r="J61" i="6"/>
  <c r="E61" i="6"/>
  <c r="K60" i="6"/>
  <c r="J60" i="6"/>
  <c r="H60" i="6"/>
  <c r="I60" i="6"/>
  <c r="F60" i="6"/>
  <c r="V60" i="6"/>
  <c r="T60" i="6"/>
  <c r="R60" i="6"/>
  <c r="U60" i="6"/>
  <c r="S60" i="6"/>
  <c r="Q60" i="6"/>
  <c r="E60" i="6"/>
  <c r="D60" i="6"/>
  <c r="B60" i="6"/>
  <c r="K59" i="6"/>
  <c r="J59" i="6"/>
  <c r="I59" i="6"/>
  <c r="H59" i="6"/>
  <c r="G59" i="6"/>
  <c r="F59" i="6"/>
  <c r="K58" i="6"/>
  <c r="J58" i="6"/>
  <c r="I58" i="6"/>
  <c r="H58" i="6"/>
  <c r="G58" i="6"/>
  <c r="F58" i="6"/>
  <c r="K57" i="6"/>
  <c r="J57" i="6"/>
  <c r="I57" i="6"/>
  <c r="H57" i="6"/>
  <c r="G57" i="6"/>
  <c r="F57" i="6"/>
  <c r="K56" i="6"/>
  <c r="J56" i="6"/>
  <c r="I56" i="6"/>
  <c r="H56" i="6"/>
  <c r="G56" i="6"/>
  <c r="F56" i="6"/>
  <c r="V55" i="6"/>
  <c r="T55" i="6"/>
  <c r="K62" i="6" s="1"/>
  <c r="R55" i="6"/>
  <c r="K61" i="6" s="1"/>
  <c r="U55" i="6"/>
  <c r="I63" i="6" s="1"/>
  <c r="S55" i="6"/>
  <c r="Q55" i="6"/>
  <c r="I61" i="6" s="1"/>
  <c r="E55" i="6"/>
  <c r="D55" i="6"/>
  <c r="B55" i="6"/>
  <c r="A54" i="6"/>
  <c r="I52" i="6"/>
  <c r="J52" i="6"/>
  <c r="I51" i="6"/>
  <c r="J51" i="6"/>
  <c r="A50" i="6"/>
  <c r="H46" i="6"/>
  <c r="J46" i="6"/>
  <c r="I44" i="6"/>
  <c r="H44" i="6"/>
  <c r="G44" i="6"/>
  <c r="E44" i="6"/>
  <c r="J43" i="6"/>
  <c r="E43" i="6"/>
  <c r="J42" i="6"/>
  <c r="E42" i="6"/>
  <c r="J41" i="6"/>
  <c r="E41" i="6"/>
  <c r="K40" i="6"/>
  <c r="J40" i="6"/>
  <c r="H40" i="6"/>
  <c r="I40" i="6"/>
  <c r="F40" i="6"/>
  <c r="V40" i="6"/>
  <c r="T40" i="6"/>
  <c r="R40" i="6"/>
  <c r="U40" i="6"/>
  <c r="S40" i="6"/>
  <c r="Q40" i="6"/>
  <c r="E40" i="6"/>
  <c r="D40" i="6"/>
  <c r="B40" i="6"/>
  <c r="K39" i="6"/>
  <c r="J39" i="6"/>
  <c r="I39" i="6"/>
  <c r="H39" i="6"/>
  <c r="G39" i="6"/>
  <c r="F39" i="6"/>
  <c r="K38" i="6"/>
  <c r="J38" i="6"/>
  <c r="I38" i="6"/>
  <c r="H38" i="6"/>
  <c r="G38" i="6"/>
  <c r="F38" i="6"/>
  <c r="K37" i="6"/>
  <c r="J37" i="6"/>
  <c r="I37" i="6"/>
  <c r="H37" i="6"/>
  <c r="G37" i="6"/>
  <c r="F37" i="6"/>
  <c r="K36" i="6"/>
  <c r="J36" i="6"/>
  <c r="I36" i="6"/>
  <c r="H36" i="6"/>
  <c r="G36" i="6"/>
  <c r="F36" i="6"/>
  <c r="V35" i="6"/>
  <c r="K43" i="6" s="1"/>
  <c r="T35" i="6"/>
  <c r="R35" i="6"/>
  <c r="K41" i="6" s="1"/>
  <c r="U35" i="6"/>
  <c r="I43" i="6" s="1"/>
  <c r="S35" i="6"/>
  <c r="I42" i="6" s="1"/>
  <c r="Q35" i="6"/>
  <c r="E35" i="6"/>
  <c r="D35" i="6"/>
  <c r="B35" i="6"/>
  <c r="A34" i="6"/>
  <c r="A32" i="6"/>
  <c r="A30" i="6"/>
  <c r="A1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" i="3"/>
  <c r="Y1" i="3"/>
  <c r="CX1" i="3" s="1"/>
  <c r="DH1" i="3" s="1"/>
  <c r="CU1" i="3"/>
  <c r="CV1" i="3"/>
  <c r="CY1" i="3"/>
  <c r="CZ1" i="3"/>
  <c r="DA1" i="3"/>
  <c r="DB1" i="3"/>
  <c r="DC1" i="3"/>
  <c r="DF1" i="3"/>
  <c r="DG1" i="3"/>
  <c r="DI1" i="3"/>
  <c r="DJ1" i="3" s="1"/>
  <c r="A2" i="3"/>
  <c r="Y2" i="3"/>
  <c r="CW2" i="3" s="1"/>
  <c r="CX2" i="3"/>
  <c r="DH2" i="3" s="1"/>
  <c r="CY2" i="3"/>
  <c r="CZ2" i="3"/>
  <c r="DA2" i="3"/>
  <c r="DB2" i="3"/>
  <c r="DC2" i="3"/>
  <c r="DF2" i="3"/>
  <c r="DG2" i="3"/>
  <c r="DJ2" i="3" s="1"/>
  <c r="DI2" i="3"/>
  <c r="A3" i="3"/>
  <c r="Y3" i="3"/>
  <c r="CX3" i="3" s="1"/>
  <c r="CW3" i="3"/>
  <c r="CY3" i="3"/>
  <c r="CZ3" i="3"/>
  <c r="DA3" i="3"/>
  <c r="DB3" i="3"/>
  <c r="DC3" i="3"/>
  <c r="A4" i="3"/>
  <c r="Y4" i="3"/>
  <c r="CW4" i="3" s="1"/>
  <c r="CX4" i="3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DI5" i="3"/>
  <c r="A6" i="3"/>
  <c r="Y6" i="3"/>
  <c r="CX6" i="3" s="1"/>
  <c r="CY6" i="3"/>
  <c r="CZ6" i="3"/>
  <c r="DA6" i="3"/>
  <c r="DB6" i="3"/>
  <c r="DC6" i="3"/>
  <c r="DI6" i="3"/>
  <c r="A7" i="3"/>
  <c r="Y7" i="3"/>
  <c r="CX7" i="3" s="1"/>
  <c r="CY7" i="3"/>
  <c r="CZ7" i="3"/>
  <c r="DB7" i="3" s="1"/>
  <c r="DA7" i="3"/>
  <c r="DC7" i="3"/>
  <c r="A8" i="3"/>
  <c r="Y8" i="3"/>
  <c r="CX8" i="3" s="1"/>
  <c r="DF8" i="3" s="1"/>
  <c r="CY8" i="3"/>
  <c r="CZ8" i="3"/>
  <c r="DA8" i="3"/>
  <c r="DB8" i="3"/>
  <c r="DC8" i="3"/>
  <c r="DG8" i="3"/>
  <c r="DH8" i="3"/>
  <c r="DI8" i="3"/>
  <c r="DJ8" i="3"/>
  <c r="A9" i="3"/>
  <c r="Y9" i="3"/>
  <c r="CX9" i="3"/>
  <c r="CY9" i="3"/>
  <c r="CZ9" i="3"/>
  <c r="DA9" i="3"/>
  <c r="DB9" i="3"/>
  <c r="DC9" i="3"/>
  <c r="DF9" i="3"/>
  <c r="DJ9" i="3" s="1"/>
  <c r="DG9" i="3"/>
  <c r="DH9" i="3"/>
  <c r="DI9" i="3"/>
  <c r="A10" i="3"/>
  <c r="Y10" i="3"/>
  <c r="CX10" i="3" s="1"/>
  <c r="CY10" i="3"/>
  <c r="CZ10" i="3"/>
  <c r="DA10" i="3"/>
  <c r="DB10" i="3"/>
  <c r="DC10" i="3"/>
  <c r="DF10" i="3"/>
  <c r="DJ10" i="3" s="1"/>
  <c r="DG10" i="3"/>
  <c r="DH10" i="3"/>
  <c r="DI10" i="3"/>
  <c r="A11" i="3"/>
  <c r="Y11" i="3"/>
  <c r="CX11" i="3" s="1"/>
  <c r="CY11" i="3"/>
  <c r="CZ11" i="3"/>
  <c r="DA11" i="3"/>
  <c r="DB11" i="3"/>
  <c r="DC11" i="3"/>
  <c r="DG11" i="3"/>
  <c r="DH11" i="3"/>
  <c r="A12" i="3"/>
  <c r="Y12" i="3"/>
  <c r="CX12" i="3"/>
  <c r="CY12" i="3"/>
  <c r="CZ12" i="3"/>
  <c r="DA12" i="3"/>
  <c r="DB12" i="3"/>
  <c r="DC12" i="3"/>
  <c r="DG12" i="3"/>
  <c r="DI12" i="3"/>
  <c r="A13" i="3"/>
  <c r="Y13" i="3"/>
  <c r="CX13" i="3" s="1"/>
  <c r="CY13" i="3"/>
  <c r="CZ13" i="3"/>
  <c r="DB13" i="3" s="1"/>
  <c r="DA13" i="3"/>
  <c r="DC13" i="3"/>
  <c r="A14" i="3"/>
  <c r="Y14" i="3"/>
  <c r="CX14" i="3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DI15" i="3"/>
  <c r="A16" i="3"/>
  <c r="Y16" i="3"/>
  <c r="CX16" i="3" s="1"/>
  <c r="CY16" i="3"/>
  <c r="CZ16" i="3"/>
  <c r="DB16" i="3" s="1"/>
  <c r="DA16" i="3"/>
  <c r="DC16" i="3"/>
  <c r="A17" i="3"/>
  <c r="Y17" i="3"/>
  <c r="CU17" i="3"/>
  <c r="CV17" i="3"/>
  <c r="CX17" i="3"/>
  <c r="CY17" i="3"/>
  <c r="CZ17" i="3"/>
  <c r="DB17" i="3" s="1"/>
  <c r="DA17" i="3"/>
  <c r="DC17" i="3"/>
  <c r="DF17" i="3"/>
  <c r="DG17" i="3"/>
  <c r="DH17" i="3"/>
  <c r="DI17" i="3"/>
  <c r="DJ17" i="3" s="1"/>
  <c r="A18" i="3"/>
  <c r="Y18" i="3"/>
  <c r="CW18" i="3" s="1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W20" i="3"/>
  <c r="CX20" i="3"/>
  <c r="CY20" i="3"/>
  <c r="CZ20" i="3"/>
  <c r="DB20" i="3" s="1"/>
  <c r="DA20" i="3"/>
  <c r="DC20" i="3"/>
  <c r="DH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A22" i="3"/>
  <c r="DB22" i="3"/>
  <c r="DC22" i="3"/>
  <c r="DI22" i="3"/>
  <c r="A23" i="3"/>
  <c r="Y23" i="3"/>
  <c r="CX23" i="3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DI24" i="3"/>
  <c r="A25" i="3"/>
  <c r="Y25" i="3"/>
  <c r="CX25" i="3"/>
  <c r="CY25" i="3"/>
  <c r="CZ25" i="3"/>
  <c r="DA25" i="3"/>
  <c r="DB25" i="3"/>
  <c r="DC25" i="3"/>
  <c r="DI25" i="3"/>
  <c r="A26" i="3"/>
  <c r="Y26" i="3"/>
  <c r="CX26" i="3" s="1"/>
  <c r="CY26" i="3"/>
  <c r="CZ26" i="3"/>
  <c r="DB26" i="3" s="1"/>
  <c r="DA26" i="3"/>
  <c r="DC26" i="3"/>
  <c r="A27" i="3"/>
  <c r="Y27" i="3"/>
  <c r="CX27" i="3" s="1"/>
  <c r="DF27" i="3" s="1"/>
  <c r="CY27" i="3"/>
  <c r="CZ27" i="3"/>
  <c r="DA27" i="3"/>
  <c r="DB27" i="3"/>
  <c r="DC27" i="3"/>
  <c r="DG27" i="3"/>
  <c r="DH27" i="3"/>
  <c r="DI27" i="3"/>
  <c r="DJ27" i="3"/>
  <c r="A28" i="3"/>
  <c r="Y28" i="3"/>
  <c r="CX28" i="3"/>
  <c r="CY28" i="3"/>
  <c r="CZ28" i="3"/>
  <c r="DA28" i="3"/>
  <c r="DB28" i="3"/>
  <c r="DC28" i="3"/>
  <c r="DF28" i="3"/>
  <c r="DJ28" i="3" s="1"/>
  <c r="DG28" i="3"/>
  <c r="DH28" i="3"/>
  <c r="DI28" i="3"/>
  <c r="A29" i="3"/>
  <c r="Y29" i="3"/>
  <c r="CX29" i="3" s="1"/>
  <c r="CY29" i="3"/>
  <c r="CZ29" i="3"/>
  <c r="DA29" i="3"/>
  <c r="DB29" i="3"/>
  <c r="DC29" i="3"/>
  <c r="DF29" i="3"/>
  <c r="DJ29" i="3" s="1"/>
  <c r="DG29" i="3"/>
  <c r="DH29" i="3"/>
  <c r="DI29" i="3"/>
  <c r="A30" i="3"/>
  <c r="Y30" i="3"/>
  <c r="CX30" i="3" s="1"/>
  <c r="CY30" i="3"/>
  <c r="CZ30" i="3"/>
  <c r="DA30" i="3"/>
  <c r="DB30" i="3"/>
  <c r="DC30" i="3"/>
  <c r="DG30" i="3"/>
  <c r="DH30" i="3"/>
  <c r="A31" i="3"/>
  <c r="Y31" i="3"/>
  <c r="CX31" i="3"/>
  <c r="CY31" i="3"/>
  <c r="CZ31" i="3"/>
  <c r="DA31" i="3"/>
  <c r="DB31" i="3"/>
  <c r="DC31" i="3"/>
  <c r="DG31" i="3"/>
  <c r="DI31" i="3"/>
  <c r="A32" i="3"/>
  <c r="Y32" i="3"/>
  <c r="CX32" i="3" s="1"/>
  <c r="CY32" i="3"/>
  <c r="CZ32" i="3"/>
  <c r="DB32" i="3" s="1"/>
  <c r="DA32" i="3"/>
  <c r="DC32" i="3"/>
  <c r="A33" i="3"/>
  <c r="Y33" i="3"/>
  <c r="CU33" i="3"/>
  <c r="CV33" i="3"/>
  <c r="CX33" i="3"/>
  <c r="CY33" i="3"/>
  <c r="CZ33" i="3"/>
  <c r="DB33" i="3" s="1"/>
  <c r="DA33" i="3"/>
  <c r="DC33" i="3"/>
  <c r="A34" i="3"/>
  <c r="Y34" i="3"/>
  <c r="CX34" i="3" s="1"/>
  <c r="CW34" i="3"/>
  <c r="CY34" i="3"/>
  <c r="CZ34" i="3"/>
  <c r="DA34" i="3"/>
  <c r="DB34" i="3"/>
  <c r="DC34" i="3"/>
  <c r="DG34" i="3"/>
  <c r="DJ34" i="3" s="1"/>
  <c r="A35" i="3"/>
  <c r="Y35" i="3"/>
  <c r="CY35" i="3"/>
  <c r="CZ35" i="3"/>
  <c r="DA35" i="3"/>
  <c r="DB35" i="3"/>
  <c r="DC35" i="3"/>
  <c r="A36" i="3"/>
  <c r="Y36" i="3"/>
  <c r="CX36" i="3"/>
  <c r="DF36" i="3" s="1"/>
  <c r="DJ36" i="3" s="1"/>
  <c r="CY36" i="3"/>
  <c r="CZ36" i="3"/>
  <c r="DA36" i="3"/>
  <c r="DB36" i="3"/>
  <c r="DC36" i="3"/>
  <c r="DH36" i="3"/>
  <c r="A37" i="3"/>
  <c r="Y37" i="3"/>
  <c r="CX37" i="3" s="1"/>
  <c r="CY37" i="3"/>
  <c r="CZ37" i="3"/>
  <c r="DB37" i="3" s="1"/>
  <c r="DA37" i="3"/>
  <c r="DC37" i="3"/>
  <c r="DI37" i="3"/>
  <c r="A38" i="3"/>
  <c r="Y38" i="3"/>
  <c r="CX38" i="3" s="1"/>
  <c r="CY38" i="3"/>
  <c r="CZ38" i="3"/>
  <c r="DB38" i="3" s="1"/>
  <c r="DA38" i="3"/>
  <c r="DC38" i="3"/>
  <c r="DF38" i="3"/>
  <c r="DJ38" i="3" s="1"/>
  <c r="DH38" i="3"/>
  <c r="A39" i="3"/>
  <c r="Y39" i="3"/>
  <c r="CX39" i="3"/>
  <c r="CY39" i="3"/>
  <c r="CZ39" i="3"/>
  <c r="DB39" i="3" s="1"/>
  <c r="DA39" i="3"/>
  <c r="DC39" i="3"/>
  <c r="A40" i="3"/>
  <c r="Y40" i="3"/>
  <c r="CU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X43" i="3" s="1"/>
  <c r="CY43" i="3"/>
  <c r="CZ43" i="3"/>
  <c r="DA43" i="3"/>
  <c r="DB43" i="3"/>
  <c r="DC43" i="3"/>
  <c r="A44" i="3"/>
  <c r="Y44" i="3"/>
  <c r="CX44" i="3"/>
  <c r="CY44" i="3"/>
  <c r="CZ44" i="3"/>
  <c r="DA44" i="3"/>
  <c r="DB44" i="3"/>
  <c r="DC44" i="3"/>
  <c r="DG44" i="3"/>
  <c r="DH44" i="3"/>
  <c r="A45" i="3"/>
  <c r="Y45" i="3"/>
  <c r="CX45" i="3" s="1"/>
  <c r="CY45" i="3"/>
  <c r="CZ45" i="3"/>
  <c r="DB45" i="3" s="1"/>
  <c r="DA45" i="3"/>
  <c r="DC45" i="3"/>
  <c r="DG45" i="3"/>
  <c r="DH45" i="3"/>
  <c r="A46" i="3"/>
  <c r="Y46" i="3"/>
  <c r="CX46" i="3" s="1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X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X56" i="3" s="1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X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U73" i="3"/>
  <c r="CV73" i="3"/>
  <c r="CX73" i="3"/>
  <c r="CY73" i="3"/>
  <c r="CZ73" i="3"/>
  <c r="DB73" i="3" s="1"/>
  <c r="DA73" i="3"/>
  <c r="DC73" i="3"/>
  <c r="DF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W76" i="3"/>
  <c r="CX76" i="3"/>
  <c r="DF76" i="3" s="1"/>
  <c r="CY76" i="3"/>
  <c r="CZ76" i="3"/>
  <c r="DA76" i="3"/>
  <c r="DB76" i="3"/>
  <c r="DC76" i="3"/>
  <c r="DG76" i="3"/>
  <c r="DJ76" i="3" s="1"/>
  <c r="DH76" i="3"/>
  <c r="DI76" i="3"/>
  <c r="A77" i="3"/>
  <c r="Y77" i="3"/>
  <c r="CX77" i="3" s="1"/>
  <c r="CY77" i="3"/>
  <c r="CZ77" i="3"/>
  <c r="DB77" i="3" s="1"/>
  <c r="DA77" i="3"/>
  <c r="DC77" i="3"/>
  <c r="DH77" i="3"/>
  <c r="A78" i="3"/>
  <c r="Y78" i="3"/>
  <c r="CX78" i="3"/>
  <c r="CY78" i="3"/>
  <c r="CZ78" i="3"/>
  <c r="DB78" i="3" s="1"/>
  <c r="DA78" i="3"/>
  <c r="DC78" i="3"/>
  <c r="DF78" i="3"/>
  <c r="DJ78" i="3" s="1"/>
  <c r="DI78" i="3"/>
  <c r="A79" i="3"/>
  <c r="Y79" i="3"/>
  <c r="CX79" i="3" s="1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DH80" i="3"/>
  <c r="A81" i="3"/>
  <c r="Y81" i="3"/>
  <c r="CU81" i="3"/>
  <c r="CV81" i="3"/>
  <c r="CX81" i="3"/>
  <c r="CY81" i="3"/>
  <c r="CZ81" i="3"/>
  <c r="DB81" i="3" s="1"/>
  <c r="DA81" i="3"/>
  <c r="DC81" i="3"/>
  <c r="A82" i="3"/>
  <c r="Y82" i="3"/>
  <c r="CW82" i="3"/>
  <c r="CX82" i="3"/>
  <c r="CY82" i="3"/>
  <c r="CZ82" i="3"/>
  <c r="DB82" i="3" s="1"/>
  <c r="DA82" i="3"/>
  <c r="DC82" i="3"/>
  <c r="A83" i="3"/>
  <c r="Y83" i="3"/>
  <c r="CW83" i="3" s="1"/>
  <c r="CX83" i="3"/>
  <c r="CY83" i="3"/>
  <c r="CZ83" i="3"/>
  <c r="DA83" i="3"/>
  <c r="DB83" i="3"/>
  <c r="DC83" i="3"/>
  <c r="A84" i="3"/>
  <c r="Y84" i="3"/>
  <c r="CX84" i="3" s="1"/>
  <c r="DI84" i="3" s="1"/>
  <c r="CW84" i="3"/>
  <c r="CY84" i="3"/>
  <c r="CZ84" i="3"/>
  <c r="DA84" i="3"/>
  <c r="DB84" i="3"/>
  <c r="DC84" i="3"/>
  <c r="DF84" i="3"/>
  <c r="DG84" i="3"/>
  <c r="DJ84" i="3"/>
  <c r="A85" i="3"/>
  <c r="Y85" i="3"/>
  <c r="CX85" i="3"/>
  <c r="CY85" i="3"/>
  <c r="CZ85" i="3"/>
  <c r="DA85" i="3"/>
  <c r="DB85" i="3"/>
  <c r="DC85" i="3"/>
  <c r="A86" i="3"/>
  <c r="Y86" i="3"/>
  <c r="CX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/>
  <c r="CY88" i="3"/>
  <c r="CZ88" i="3"/>
  <c r="DB88" i="3" s="1"/>
  <c r="DA88" i="3"/>
  <c r="DC88" i="3"/>
  <c r="DI88" i="3"/>
  <c r="A89" i="3"/>
  <c r="Y89" i="3"/>
  <c r="CV89" i="3" s="1"/>
  <c r="CU89" i="3"/>
  <c r="CX89" i="3"/>
  <c r="DI89" i="3" s="1"/>
  <c r="DJ89" i="3" s="1"/>
  <c r="CY89" i="3"/>
  <c r="CZ89" i="3"/>
  <c r="DA89" i="3"/>
  <c r="DB89" i="3"/>
  <c r="DC89" i="3"/>
  <c r="DF89" i="3"/>
  <c r="DG89" i="3"/>
  <c r="DH89" i="3"/>
  <c r="A90" i="3"/>
  <c r="Y90" i="3"/>
  <c r="CY90" i="3"/>
  <c r="CZ90" i="3"/>
  <c r="DB90" i="3" s="1"/>
  <c r="DA90" i="3"/>
  <c r="DC90" i="3"/>
  <c r="A91" i="3"/>
  <c r="Y91" i="3"/>
  <c r="CW91" i="3"/>
  <c r="CX91" i="3"/>
  <c r="DI91" i="3" s="1"/>
  <c r="CY91" i="3"/>
  <c r="CZ91" i="3"/>
  <c r="DA91" i="3"/>
  <c r="DB91" i="3"/>
  <c r="DC91" i="3"/>
  <c r="DF91" i="3"/>
  <c r="DG91" i="3"/>
  <c r="DJ91" i="3" s="1"/>
  <c r="DH91" i="3"/>
  <c r="A92" i="3"/>
  <c r="Y92" i="3"/>
  <c r="CW92" i="3" s="1"/>
  <c r="CX92" i="3"/>
  <c r="DH92" i="3" s="1"/>
  <c r="CY92" i="3"/>
  <c r="CZ92" i="3"/>
  <c r="DA92" i="3"/>
  <c r="DB92" i="3"/>
  <c r="DC92" i="3"/>
  <c r="DF92" i="3"/>
  <c r="DG92" i="3"/>
  <c r="DJ92" i="3" s="1"/>
  <c r="DI92" i="3"/>
  <c r="A93" i="3"/>
  <c r="Y93" i="3"/>
  <c r="CX93" i="3"/>
  <c r="DG93" i="3" s="1"/>
  <c r="CY93" i="3"/>
  <c r="CZ93" i="3"/>
  <c r="DA93" i="3"/>
  <c r="DB93" i="3"/>
  <c r="DC93" i="3"/>
  <c r="DF93" i="3"/>
  <c r="DJ93" i="3" s="1"/>
  <c r="DH93" i="3"/>
  <c r="DI93" i="3"/>
  <c r="A94" i="3"/>
  <c r="Y94" i="3"/>
  <c r="CX94" i="3" s="1"/>
  <c r="CY94" i="3"/>
  <c r="CZ94" i="3"/>
  <c r="DA94" i="3"/>
  <c r="DB94" i="3"/>
  <c r="DC94" i="3"/>
  <c r="A95" i="3"/>
  <c r="Y95" i="3"/>
  <c r="CX95" i="3" s="1"/>
  <c r="CY95" i="3"/>
  <c r="CZ95" i="3"/>
  <c r="DB95" i="3" s="1"/>
  <c r="DA95" i="3"/>
  <c r="DC95" i="3"/>
  <c r="DF95" i="3"/>
  <c r="DJ95" i="3" s="1"/>
  <c r="DI95" i="3"/>
  <c r="A96" i="3"/>
  <c r="Y96" i="3"/>
  <c r="CV96" i="3" s="1"/>
  <c r="CU96" i="3"/>
  <c r="CY96" i="3"/>
  <c r="CZ96" i="3"/>
  <c r="DA96" i="3"/>
  <c r="DB96" i="3"/>
  <c r="DC96" i="3"/>
  <c r="A97" i="3"/>
  <c r="Y97" i="3"/>
  <c r="CX97" i="3" s="1"/>
  <c r="CW97" i="3"/>
  <c r="CY97" i="3"/>
  <c r="CZ97" i="3"/>
  <c r="DA97" i="3"/>
  <c r="DB97" i="3"/>
  <c r="DC97" i="3"/>
  <c r="DF97" i="3"/>
  <c r="DG97" i="3"/>
  <c r="DJ97" i="3" s="1"/>
  <c r="DH97" i="3"/>
  <c r="DI97" i="3"/>
  <c r="A98" i="3"/>
  <c r="Y98" i="3"/>
  <c r="CW98" i="3"/>
  <c r="CX98" i="3"/>
  <c r="DH98" i="3" s="1"/>
  <c r="CY98" i="3"/>
  <c r="CZ98" i="3"/>
  <c r="DB98" i="3" s="1"/>
  <c r="DA98" i="3"/>
  <c r="DC98" i="3"/>
  <c r="DF98" i="3"/>
  <c r="DG98" i="3"/>
  <c r="DJ98" i="3" s="1"/>
  <c r="A99" i="3"/>
  <c r="Y99" i="3"/>
  <c r="CW99" i="3" s="1"/>
  <c r="CX99" i="3"/>
  <c r="CY99" i="3"/>
  <c r="CZ99" i="3"/>
  <c r="DA99" i="3"/>
  <c r="DB99" i="3"/>
  <c r="DC99" i="3"/>
  <c r="DF99" i="3"/>
  <c r="DG99" i="3"/>
  <c r="DJ99" i="3" s="1"/>
  <c r="A100" i="3"/>
  <c r="Y100" i="3"/>
  <c r="CX100" i="3"/>
  <c r="CY100" i="3"/>
  <c r="CZ100" i="3"/>
  <c r="DA100" i="3"/>
  <c r="DB100" i="3"/>
  <c r="DC100" i="3"/>
  <c r="DF100" i="3"/>
  <c r="DJ100" i="3" s="1"/>
  <c r="DH100" i="3"/>
  <c r="A101" i="3"/>
  <c r="Y101" i="3"/>
  <c r="CX101" i="3" s="1"/>
  <c r="CY101" i="3"/>
  <c r="CZ101" i="3"/>
  <c r="DA101" i="3"/>
  <c r="DB101" i="3"/>
  <c r="DC101" i="3"/>
  <c r="A102" i="3"/>
  <c r="Y102" i="3"/>
  <c r="CX102" i="3"/>
  <c r="CY102" i="3"/>
  <c r="CZ102" i="3"/>
  <c r="DB102" i="3" s="1"/>
  <c r="DA102" i="3"/>
  <c r="DC102" i="3"/>
  <c r="DI102" i="3"/>
  <c r="A103" i="3"/>
  <c r="Y103" i="3"/>
  <c r="CV103" i="3" s="1"/>
  <c r="CU103" i="3"/>
  <c r="CX103" i="3"/>
  <c r="CY103" i="3"/>
  <c r="CZ103" i="3"/>
  <c r="DA103" i="3"/>
  <c r="DB103" i="3"/>
  <c r="DC103" i="3"/>
  <c r="DG103" i="3"/>
  <c r="DI103" i="3"/>
  <c r="DJ103" i="3" s="1"/>
  <c r="A104" i="3"/>
  <c r="Y104" i="3"/>
  <c r="CX104" i="3" s="1"/>
  <c r="DH104" i="3" s="1"/>
  <c r="CY104" i="3"/>
  <c r="CZ104" i="3"/>
  <c r="DA104" i="3"/>
  <c r="DB104" i="3"/>
  <c r="DC104" i="3"/>
  <c r="DI104" i="3"/>
  <c r="A105" i="3"/>
  <c r="Y105" i="3"/>
  <c r="CW105" i="3"/>
  <c r="CX105" i="3"/>
  <c r="DI105" i="3" s="1"/>
  <c r="CY105" i="3"/>
  <c r="CZ105" i="3"/>
  <c r="DA105" i="3"/>
  <c r="DB105" i="3"/>
  <c r="DC105" i="3"/>
  <c r="DG105" i="3"/>
  <c r="DJ105" i="3" s="1"/>
  <c r="A106" i="3"/>
  <c r="Y106" i="3"/>
  <c r="CW106" i="3" s="1"/>
  <c r="CY106" i="3"/>
  <c r="CZ106" i="3"/>
  <c r="DB106" i="3" s="1"/>
  <c r="DA106" i="3"/>
  <c r="DC106" i="3"/>
  <c r="A107" i="3"/>
  <c r="Y107" i="3"/>
  <c r="CW107" i="3"/>
  <c r="CX107" i="3"/>
  <c r="CY107" i="3"/>
  <c r="CZ107" i="3"/>
  <c r="DB107" i="3" s="1"/>
  <c r="DA107" i="3"/>
  <c r="DC107" i="3"/>
  <c r="DG107" i="3"/>
  <c r="DJ107" i="3" s="1"/>
  <c r="A108" i="3"/>
  <c r="Y108" i="3"/>
  <c r="CX108" i="3" s="1"/>
  <c r="CY108" i="3"/>
  <c r="CZ108" i="3"/>
  <c r="DB108" i="3" s="1"/>
  <c r="DA108" i="3"/>
  <c r="DC108" i="3"/>
  <c r="A109" i="3"/>
  <c r="Y109" i="3"/>
  <c r="CX109" i="3"/>
  <c r="CY109" i="3"/>
  <c r="CZ109" i="3"/>
  <c r="DB109" i="3" s="1"/>
  <c r="DA109" i="3"/>
  <c r="DC109" i="3"/>
  <c r="DH109" i="3"/>
  <c r="A110" i="3"/>
  <c r="Y110" i="3"/>
  <c r="CU110" i="3"/>
  <c r="CV110" i="3"/>
  <c r="CX110" i="3"/>
  <c r="DH110" i="3" s="1"/>
  <c r="CY110" i="3"/>
  <c r="CZ110" i="3"/>
  <c r="DB110" i="3" s="1"/>
  <c r="DA110" i="3"/>
  <c r="DC110" i="3"/>
  <c r="DF110" i="3"/>
  <c r="DG110" i="3"/>
  <c r="DI110" i="3"/>
  <c r="DJ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W113" i="3"/>
  <c r="CX113" i="3"/>
  <c r="DG113" i="3" s="1"/>
  <c r="DJ113" i="3" s="1"/>
  <c r="CY113" i="3"/>
  <c r="CZ113" i="3"/>
  <c r="DA113" i="3"/>
  <c r="DB113" i="3"/>
  <c r="DC113" i="3"/>
  <c r="DF113" i="3"/>
  <c r="DH113" i="3"/>
  <c r="A114" i="3"/>
  <c r="Y114" i="3"/>
  <c r="CW114" i="3"/>
  <c r="CX114" i="3"/>
  <c r="DH114" i="3" s="1"/>
  <c r="CY114" i="3"/>
  <c r="CZ114" i="3"/>
  <c r="DA114" i="3"/>
  <c r="DB114" i="3"/>
  <c r="DC114" i="3"/>
  <c r="DF114" i="3"/>
  <c r="DG114" i="3"/>
  <c r="DJ114" i="3" s="1"/>
  <c r="A115" i="3"/>
  <c r="Y115" i="3"/>
  <c r="CX115" i="3" s="1"/>
  <c r="DH115" i="3" s="1"/>
  <c r="CY115" i="3"/>
  <c r="CZ115" i="3"/>
  <c r="DB115" i="3" s="1"/>
  <c r="DA115" i="3"/>
  <c r="DC115" i="3"/>
  <c r="DI115" i="3"/>
  <c r="A116" i="3"/>
  <c r="Y116" i="3"/>
  <c r="CX116" i="3" s="1"/>
  <c r="CY116" i="3"/>
  <c r="CZ116" i="3"/>
  <c r="DA116" i="3"/>
  <c r="DB116" i="3"/>
  <c r="DC1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C30" i="1"/>
  <c r="D30" i="1"/>
  <c r="E30" i="1"/>
  <c r="Z30" i="1"/>
  <c r="AA30" i="1"/>
  <c r="AM30" i="1"/>
  <c r="AN30" i="1"/>
  <c r="BB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D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G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C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R32" i="1"/>
  <c r="AC32" i="1"/>
  <c r="AD32" i="1"/>
  <c r="AE32" i="1"/>
  <c r="AF32" i="1"/>
  <c r="AG32" i="1"/>
  <c r="CU32" i="1" s="1"/>
  <c r="T32" i="1" s="1"/>
  <c r="AH32" i="1"/>
  <c r="AI32" i="1"/>
  <c r="AJ32" i="1"/>
  <c r="CV32" i="1"/>
  <c r="U32" i="1" s="1"/>
  <c r="AH37" i="1" s="1"/>
  <c r="CW32" i="1"/>
  <c r="V32" i="1" s="1"/>
  <c r="CX32" i="1"/>
  <c r="W32" i="1" s="1"/>
  <c r="FR32" i="1"/>
  <c r="GL32" i="1"/>
  <c r="GO32" i="1"/>
  <c r="GP32" i="1"/>
  <c r="CD37" i="1" s="1"/>
  <c r="GV32" i="1"/>
  <c r="GX32" i="1"/>
  <c r="HC32" i="1"/>
  <c r="C33" i="1"/>
  <c r="D33" i="1"/>
  <c r="P33" i="1"/>
  <c r="U33" i="1"/>
  <c r="AC33" i="1"/>
  <c r="AB33" i="1" s="1"/>
  <c r="AD33" i="1"/>
  <c r="AE33" i="1"/>
  <c r="AF33" i="1"/>
  <c r="S33" i="1" s="1"/>
  <c r="CY33" i="1" s="1"/>
  <c r="X33" i="1" s="1"/>
  <c r="AG33" i="1"/>
  <c r="AH33" i="1"/>
  <c r="AI33" i="1"/>
  <c r="CW33" i="1" s="1"/>
  <c r="V33" i="1" s="1"/>
  <c r="AJ33" i="1"/>
  <c r="CX33" i="1" s="1"/>
  <c r="W33" i="1" s="1"/>
  <c r="CQ33" i="1"/>
  <c r="CR33" i="1"/>
  <c r="CS33" i="1"/>
  <c r="CT33" i="1"/>
  <c r="CU33" i="1"/>
  <c r="T33" i="1" s="1"/>
  <c r="CV33" i="1"/>
  <c r="FR33" i="1"/>
  <c r="FQ37" i="1" s="1"/>
  <c r="FQ30" i="1" s="1"/>
  <c r="GL33" i="1"/>
  <c r="GO33" i="1"/>
  <c r="FU37" i="1" s="1"/>
  <c r="GP33" i="1"/>
  <c r="FV37" i="1" s="1"/>
  <c r="GV33" i="1"/>
  <c r="HC33" i="1" s="1"/>
  <c r="GX33" i="1" s="1"/>
  <c r="GB37" i="1" s="1"/>
  <c r="GB30" i="1" s="1"/>
  <c r="I34" i="1"/>
  <c r="Q34" i="1"/>
  <c r="T34" i="1"/>
  <c r="V34" i="1"/>
  <c r="W34" i="1"/>
  <c r="AC34" i="1"/>
  <c r="P34" i="1" s="1"/>
  <c r="AE34" i="1"/>
  <c r="AF34" i="1"/>
  <c r="AG34" i="1"/>
  <c r="CU34" i="1" s="1"/>
  <c r="AH34" i="1"/>
  <c r="AI34" i="1"/>
  <c r="AJ34" i="1"/>
  <c r="CX34" i="1" s="1"/>
  <c r="CQ34" i="1"/>
  <c r="CV34" i="1"/>
  <c r="U34" i="1" s="1"/>
  <c r="CW34" i="1"/>
  <c r="FR34" i="1"/>
  <c r="BY37" i="1" s="1"/>
  <c r="GL34" i="1"/>
  <c r="BZ37" i="1" s="1"/>
  <c r="GO34" i="1"/>
  <c r="GP34" i="1"/>
  <c r="GV34" i="1"/>
  <c r="HC34" i="1" s="1"/>
  <c r="GX34" i="1" s="1"/>
  <c r="CJ37" i="1" s="1"/>
  <c r="CJ30" i="1" s="1"/>
  <c r="I35" i="1"/>
  <c r="R35" i="1" s="1"/>
  <c r="GK35" i="1" s="1"/>
  <c r="P35" i="1"/>
  <c r="Q35" i="1"/>
  <c r="W35" i="1"/>
  <c r="AC35" i="1"/>
  <c r="AD35" i="1"/>
  <c r="AE35" i="1"/>
  <c r="CR35" i="1" s="1"/>
  <c r="AF35" i="1"/>
  <c r="AG35" i="1"/>
  <c r="AH35" i="1"/>
  <c r="AI35" i="1"/>
  <c r="AJ35" i="1"/>
  <c r="CU35" i="1"/>
  <c r="T35" i="1" s="1"/>
  <c r="CV35" i="1"/>
  <c r="CW35" i="1"/>
  <c r="CX35" i="1"/>
  <c r="FR35" i="1"/>
  <c r="GL35" i="1"/>
  <c r="GO35" i="1"/>
  <c r="GP35" i="1"/>
  <c r="GV35" i="1"/>
  <c r="HC35" i="1"/>
  <c r="GX35" i="1" s="1"/>
  <c r="B37" i="1"/>
  <c r="C37" i="1"/>
  <c r="D37" i="1"/>
  <c r="F37" i="1"/>
  <c r="F30" i="1" s="1"/>
  <c r="G37" i="1"/>
  <c r="G30" i="1" s="1"/>
  <c r="AG37" i="1"/>
  <c r="AI37" i="1"/>
  <c r="AU37" i="1"/>
  <c r="BA37" i="1"/>
  <c r="BB37" i="1"/>
  <c r="BD37" i="1"/>
  <c r="BX37" i="1"/>
  <c r="BX30" i="1" s="1"/>
  <c r="CC37" i="1"/>
  <c r="CC30" i="1" s="1"/>
  <c r="CG37" i="1"/>
  <c r="CK37" i="1"/>
  <c r="CK30" i="1" s="1"/>
  <c r="CL37" i="1"/>
  <c r="CM37" i="1"/>
  <c r="CM30" i="1" s="1"/>
  <c r="EG37" i="1"/>
  <c r="EH37" i="1"/>
  <c r="EH30" i="1" s="1"/>
  <c r="ET37" i="1"/>
  <c r="ET30" i="1" s="1"/>
  <c r="EU37" i="1"/>
  <c r="FP37" i="1"/>
  <c r="FP30" i="1" s="1"/>
  <c r="FR37" i="1"/>
  <c r="FY37" i="1"/>
  <c r="EP37" i="1" s="1"/>
  <c r="GC37" i="1"/>
  <c r="GD37" i="1"/>
  <c r="GD30" i="1" s="1"/>
  <c r="GE37" i="1"/>
  <c r="P46" i="1"/>
  <c r="F50" i="1"/>
  <c r="P50" i="1"/>
  <c r="D67" i="1"/>
  <c r="B69" i="1"/>
  <c r="C69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Z69" i="1"/>
  <c r="CK69" i="1"/>
  <c r="CL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T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V69" i="1"/>
  <c r="GC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S71" i="1"/>
  <c r="W71" i="1"/>
  <c r="AC71" i="1"/>
  <c r="AE71" i="1"/>
  <c r="AF71" i="1"/>
  <c r="AG71" i="1"/>
  <c r="AH71" i="1"/>
  <c r="CV71" i="1" s="1"/>
  <c r="U71" i="1" s="1"/>
  <c r="AI71" i="1"/>
  <c r="AJ71" i="1"/>
  <c r="CX71" i="1" s="1"/>
  <c r="CT71" i="1"/>
  <c r="CU71" i="1"/>
  <c r="T71" i="1" s="1"/>
  <c r="AG76" i="1" s="1"/>
  <c r="CW71" i="1"/>
  <c r="V71" i="1" s="1"/>
  <c r="FR71" i="1"/>
  <c r="BY76" i="1" s="1"/>
  <c r="GL71" i="1"/>
  <c r="GO71" i="1"/>
  <c r="GP71" i="1"/>
  <c r="CD76" i="1" s="1"/>
  <c r="GV71" i="1"/>
  <c r="HC71" i="1" s="1"/>
  <c r="GX71" i="1" s="1"/>
  <c r="CJ76" i="1" s="1"/>
  <c r="CJ69" i="1" s="1"/>
  <c r="C72" i="1"/>
  <c r="D72" i="1"/>
  <c r="P72" i="1"/>
  <c r="R72" i="1"/>
  <c r="S72" i="1"/>
  <c r="T72" i="1"/>
  <c r="DY76" i="1" s="1"/>
  <c r="W72" i="1"/>
  <c r="EB76" i="1" s="1"/>
  <c r="AC72" i="1"/>
  <c r="AD72" i="1"/>
  <c r="AE72" i="1"/>
  <c r="CS72" i="1" s="1"/>
  <c r="AF72" i="1"/>
  <c r="CT72" i="1" s="1"/>
  <c r="AG72" i="1"/>
  <c r="CU72" i="1" s="1"/>
  <c r="AH72" i="1"/>
  <c r="CV72" i="1" s="1"/>
  <c r="U72" i="1" s="1"/>
  <c r="AI72" i="1"/>
  <c r="CW72" i="1" s="1"/>
  <c r="V72" i="1" s="1"/>
  <c r="AJ72" i="1"/>
  <c r="CX72" i="1" s="1"/>
  <c r="CQ72" i="1"/>
  <c r="CR72" i="1"/>
  <c r="CY72" i="1"/>
  <c r="X72" i="1" s="1"/>
  <c r="EC76" i="1" s="1"/>
  <c r="EC69" i="1" s="1"/>
  <c r="FR72" i="1"/>
  <c r="FQ76" i="1" s="1"/>
  <c r="GK72" i="1"/>
  <c r="GL72" i="1"/>
  <c r="GO72" i="1"/>
  <c r="GP72" i="1"/>
  <c r="GV72" i="1"/>
  <c r="GX72" i="1"/>
  <c r="HC72" i="1"/>
  <c r="I73" i="1"/>
  <c r="P73" i="1" s="1"/>
  <c r="Q73" i="1"/>
  <c r="R73" i="1"/>
  <c r="GK73" i="1" s="1"/>
  <c r="S73" i="1"/>
  <c r="CY73" i="1" s="1"/>
  <c r="X73" i="1" s="1"/>
  <c r="U73" i="1"/>
  <c r="AC73" i="1"/>
  <c r="AD73" i="1"/>
  <c r="AB73" i="1" s="1"/>
  <c r="AE73" i="1"/>
  <c r="CR73" i="1" s="1"/>
  <c r="AF73" i="1"/>
  <c r="CT73" i="1" s="1"/>
  <c r="AG73" i="1"/>
  <c r="CU73" i="1" s="1"/>
  <c r="T73" i="1" s="1"/>
  <c r="AH73" i="1"/>
  <c r="AI73" i="1"/>
  <c r="CW73" i="1" s="1"/>
  <c r="V73" i="1" s="1"/>
  <c r="AJ73" i="1"/>
  <c r="CX73" i="1" s="1"/>
  <c r="W73" i="1" s="1"/>
  <c r="CQ73" i="1"/>
  <c r="CS73" i="1"/>
  <c r="CV73" i="1"/>
  <c r="CZ73" i="1"/>
  <c r="Y73" i="1" s="1"/>
  <c r="FR73" i="1"/>
  <c r="GL73" i="1"/>
  <c r="BZ76" i="1" s="1"/>
  <c r="GN73" i="1"/>
  <c r="GP73" i="1"/>
  <c r="GV73" i="1"/>
  <c r="HC73" i="1"/>
  <c r="GX73" i="1" s="1"/>
  <c r="I74" i="1"/>
  <c r="P74" i="1"/>
  <c r="R74" i="1"/>
  <c r="DW76" i="1" s="1"/>
  <c r="DJ76" i="1" s="1"/>
  <c r="S74" i="1"/>
  <c r="CZ74" i="1" s="1"/>
  <c r="Y74" i="1" s="1"/>
  <c r="T74" i="1"/>
  <c r="AC74" i="1"/>
  <c r="AB74" i="1" s="1"/>
  <c r="AD74" i="1"/>
  <c r="AE74" i="1"/>
  <c r="CS74" i="1" s="1"/>
  <c r="AF74" i="1"/>
  <c r="CT74" i="1" s="1"/>
  <c r="AG74" i="1"/>
  <c r="CU74" i="1" s="1"/>
  <c r="AH74" i="1"/>
  <c r="CV74" i="1" s="1"/>
  <c r="U74" i="1" s="1"/>
  <c r="AI74" i="1"/>
  <c r="CW74" i="1" s="1"/>
  <c r="V74" i="1" s="1"/>
  <c r="EA76" i="1" s="1"/>
  <c r="AJ74" i="1"/>
  <c r="CX74" i="1" s="1"/>
  <c r="W74" i="1" s="1"/>
  <c r="CQ74" i="1"/>
  <c r="CR74" i="1"/>
  <c r="CY74" i="1"/>
  <c r="X74" i="1" s="1"/>
  <c r="FR74" i="1"/>
  <c r="GK74" i="1"/>
  <c r="GL74" i="1"/>
  <c r="GN74" i="1"/>
  <c r="GP74" i="1"/>
  <c r="GV74" i="1"/>
  <c r="GX74" i="1"/>
  <c r="HC74" i="1"/>
  <c r="B76" i="1"/>
  <c r="C76" i="1"/>
  <c r="D76" i="1"/>
  <c r="D69" i="1" s="1"/>
  <c r="F76" i="1"/>
  <c r="F69" i="1" s="1"/>
  <c r="G76" i="1"/>
  <c r="G69" i="1" s="1"/>
  <c r="AQ76" i="1"/>
  <c r="BA76" i="1"/>
  <c r="BB76" i="1"/>
  <c r="BB69" i="1" s="1"/>
  <c r="BC76" i="1"/>
  <c r="F92" i="1" s="1"/>
  <c r="BX76" i="1"/>
  <c r="CK76" i="1"/>
  <c r="CL76" i="1"/>
  <c r="CM76" i="1"/>
  <c r="EM76" i="1"/>
  <c r="EV76" i="1"/>
  <c r="FP76" i="1"/>
  <c r="FV76" i="1"/>
  <c r="GC76" i="1"/>
  <c r="ET76" i="1" s="1"/>
  <c r="GD76" i="1"/>
  <c r="GE76" i="1"/>
  <c r="GE69" i="1" s="1"/>
  <c r="F89" i="1"/>
  <c r="B106" i="1"/>
  <c r="B26" i="1" s="1"/>
  <c r="C106" i="1"/>
  <c r="C26" i="1" s="1"/>
  <c r="D106" i="1"/>
  <c r="D26" i="1" s="1"/>
  <c r="F106" i="1"/>
  <c r="F26" i="1" s="1"/>
  <c r="G106" i="1"/>
  <c r="G26" i="1" s="1"/>
  <c r="BB106" i="1"/>
  <c r="D136" i="1"/>
  <c r="D138" i="1"/>
  <c r="E138" i="1"/>
  <c r="G138" i="1"/>
  <c r="Z138" i="1"/>
  <c r="AA138" i="1"/>
  <c r="AM138" i="1"/>
  <c r="AN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K138" i="1"/>
  <c r="CL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R138" i="1"/>
  <c r="DS138" i="1"/>
  <c r="EE138" i="1"/>
  <c r="EF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R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I140" i="1"/>
  <c r="K140" i="1"/>
  <c r="P140" i="1"/>
  <c r="S140" i="1"/>
  <c r="T140" i="1"/>
  <c r="AC140" i="1"/>
  <c r="AE140" i="1"/>
  <c r="AF140" i="1"/>
  <c r="AG140" i="1"/>
  <c r="AH140" i="1"/>
  <c r="CV140" i="1" s="1"/>
  <c r="U140" i="1" s="1"/>
  <c r="AI140" i="1"/>
  <c r="AJ140" i="1"/>
  <c r="CQ140" i="1"/>
  <c r="CT140" i="1"/>
  <c r="CU140" i="1"/>
  <c r="CW140" i="1"/>
  <c r="CX140" i="1"/>
  <c r="W140" i="1" s="1"/>
  <c r="FR140" i="1"/>
  <c r="GL140" i="1"/>
  <c r="BZ149" i="1" s="1"/>
  <c r="GO140" i="1"/>
  <c r="GP140" i="1"/>
  <c r="CD149" i="1" s="1"/>
  <c r="CD138" i="1" s="1"/>
  <c r="GV140" i="1"/>
  <c r="HC140" i="1"/>
  <c r="GX140" i="1" s="1"/>
  <c r="C141" i="1"/>
  <c r="D141" i="1"/>
  <c r="I141" i="1"/>
  <c r="K141" i="1"/>
  <c r="Q141" i="1"/>
  <c r="S141" i="1"/>
  <c r="T141" i="1"/>
  <c r="V141" i="1"/>
  <c r="AB141" i="1"/>
  <c r="AC141" i="1"/>
  <c r="CQ141" i="1" s="1"/>
  <c r="AD141" i="1"/>
  <c r="AE141" i="1"/>
  <c r="AF141" i="1"/>
  <c r="AG141" i="1"/>
  <c r="AH141" i="1"/>
  <c r="AI141" i="1"/>
  <c r="AJ141" i="1"/>
  <c r="CX141" i="1" s="1"/>
  <c r="W141" i="1" s="1"/>
  <c r="CR141" i="1"/>
  <c r="CS141" i="1"/>
  <c r="CT141" i="1"/>
  <c r="CU141" i="1"/>
  <c r="CV141" i="1"/>
  <c r="CW141" i="1"/>
  <c r="FR141" i="1"/>
  <c r="GL141" i="1"/>
  <c r="GO141" i="1"/>
  <c r="GP141" i="1"/>
  <c r="FV149" i="1" s="1"/>
  <c r="GV141" i="1"/>
  <c r="HC141" i="1" s="1"/>
  <c r="GX141" i="1" s="1"/>
  <c r="I142" i="1"/>
  <c r="V142" i="1"/>
  <c r="W142" i="1"/>
  <c r="AC142" i="1"/>
  <c r="AE142" i="1"/>
  <c r="AF142" i="1"/>
  <c r="AG142" i="1"/>
  <c r="AH142" i="1"/>
  <c r="AI142" i="1"/>
  <c r="CW142" i="1" s="1"/>
  <c r="AJ142" i="1"/>
  <c r="CX142" i="1" s="1"/>
  <c r="CQ142" i="1"/>
  <c r="CT142" i="1"/>
  <c r="CU142" i="1"/>
  <c r="CV142" i="1"/>
  <c r="U142" i="1" s="1"/>
  <c r="FR142" i="1"/>
  <c r="GL142" i="1"/>
  <c r="GO142" i="1"/>
  <c r="GP142" i="1"/>
  <c r="GV142" i="1"/>
  <c r="HC142" i="1" s="1"/>
  <c r="GX142" i="1" s="1"/>
  <c r="AC143" i="1"/>
  <c r="AE143" i="1"/>
  <c r="AF143" i="1"/>
  <c r="AG143" i="1"/>
  <c r="CU143" i="1" s="1"/>
  <c r="AH143" i="1"/>
  <c r="CV143" i="1" s="1"/>
  <c r="AI143" i="1"/>
  <c r="AJ143" i="1"/>
  <c r="CR143" i="1"/>
  <c r="CT143" i="1"/>
  <c r="CW143" i="1"/>
  <c r="CX143" i="1"/>
  <c r="FR143" i="1"/>
  <c r="GL143" i="1"/>
  <c r="GO143" i="1"/>
  <c r="GP143" i="1"/>
  <c r="GV143" i="1"/>
  <c r="HC143" i="1" s="1"/>
  <c r="AC144" i="1"/>
  <c r="AD144" i="1"/>
  <c r="AB144" i="1" s="1"/>
  <c r="AE144" i="1"/>
  <c r="AF144" i="1"/>
  <c r="AG144" i="1"/>
  <c r="AH144" i="1"/>
  <c r="AI144" i="1"/>
  <c r="CW144" i="1" s="1"/>
  <c r="AJ144" i="1"/>
  <c r="CQ144" i="1"/>
  <c r="CT144" i="1"/>
  <c r="CU144" i="1"/>
  <c r="CV144" i="1"/>
  <c r="CX144" i="1"/>
  <c r="FR144" i="1"/>
  <c r="GL144" i="1"/>
  <c r="GO144" i="1"/>
  <c r="GP144" i="1"/>
  <c r="GV144" i="1"/>
  <c r="HC144" i="1"/>
  <c r="I145" i="1"/>
  <c r="P145" i="1"/>
  <c r="Q145" i="1"/>
  <c r="V145" i="1"/>
  <c r="AC145" i="1"/>
  <c r="AE145" i="1"/>
  <c r="AF145" i="1"/>
  <c r="AG145" i="1"/>
  <c r="CU145" i="1" s="1"/>
  <c r="AH145" i="1"/>
  <c r="AI145" i="1"/>
  <c r="AJ145" i="1"/>
  <c r="CS145" i="1"/>
  <c r="CT145" i="1"/>
  <c r="CV145" i="1"/>
  <c r="U145" i="1" s="1"/>
  <c r="CW145" i="1"/>
  <c r="CX145" i="1"/>
  <c r="FR145" i="1"/>
  <c r="GL145" i="1"/>
  <c r="GO145" i="1"/>
  <c r="GP145" i="1"/>
  <c r="GV145" i="1"/>
  <c r="HC145" i="1" s="1"/>
  <c r="GX145" i="1"/>
  <c r="I146" i="1"/>
  <c r="S146" i="1" s="1"/>
  <c r="CY146" i="1" s="1"/>
  <c r="X146" i="1" s="1"/>
  <c r="P146" i="1"/>
  <c r="CP146" i="1" s="1"/>
  <c r="O146" i="1" s="1"/>
  <c r="Q146" i="1"/>
  <c r="T146" i="1"/>
  <c r="AC146" i="1"/>
  <c r="AD146" i="1"/>
  <c r="AB146" i="1" s="1"/>
  <c r="AE146" i="1"/>
  <c r="AF146" i="1"/>
  <c r="AG146" i="1"/>
  <c r="AH146" i="1"/>
  <c r="CV146" i="1" s="1"/>
  <c r="AI146" i="1"/>
  <c r="CW146" i="1" s="1"/>
  <c r="V146" i="1" s="1"/>
  <c r="AJ146" i="1"/>
  <c r="CQ146" i="1"/>
  <c r="CR146" i="1"/>
  <c r="CS146" i="1"/>
  <c r="CT146" i="1"/>
  <c r="CU146" i="1"/>
  <c r="CX146" i="1"/>
  <c r="CZ146" i="1"/>
  <c r="Y146" i="1" s="1"/>
  <c r="FR146" i="1"/>
  <c r="GL146" i="1"/>
  <c r="GO146" i="1"/>
  <c r="GP146" i="1"/>
  <c r="GV146" i="1"/>
  <c r="HC146" i="1"/>
  <c r="I147" i="1"/>
  <c r="R147" i="1" s="1"/>
  <c r="AB147" i="1"/>
  <c r="AC147" i="1"/>
  <c r="CQ147" i="1" s="1"/>
  <c r="AD147" i="1"/>
  <c r="AE147" i="1"/>
  <c r="AF147" i="1"/>
  <c r="AG147" i="1"/>
  <c r="AH147" i="1"/>
  <c r="AI147" i="1"/>
  <c r="AJ147" i="1"/>
  <c r="CX147" i="1" s="1"/>
  <c r="W147" i="1" s="1"/>
  <c r="CR147" i="1"/>
  <c r="CS147" i="1"/>
  <c r="CT147" i="1"/>
  <c r="CU147" i="1"/>
  <c r="CV147" i="1"/>
  <c r="CW147" i="1"/>
  <c r="FR147" i="1"/>
  <c r="GK147" i="1"/>
  <c r="GL147" i="1"/>
  <c r="GO147" i="1"/>
  <c r="GP147" i="1"/>
  <c r="GV147" i="1"/>
  <c r="HC147" i="1" s="1"/>
  <c r="GX147" i="1" s="1"/>
  <c r="B149" i="1"/>
  <c r="B138" i="1" s="1"/>
  <c r="C149" i="1"/>
  <c r="C138" i="1" s="1"/>
  <c r="D149" i="1"/>
  <c r="F149" i="1"/>
  <c r="F138" i="1" s="1"/>
  <c r="G149" i="1"/>
  <c r="AO149" i="1"/>
  <c r="AU149" i="1"/>
  <c r="AU138" i="1" s="1"/>
  <c r="BD149" i="1"/>
  <c r="BX149" i="1"/>
  <c r="CC149" i="1"/>
  <c r="CC138" i="1" s="1"/>
  <c r="CK149" i="1"/>
  <c r="BB149" i="1" s="1"/>
  <c r="CL149" i="1"/>
  <c r="BC149" i="1" s="1"/>
  <c r="CM149" i="1"/>
  <c r="CM138" i="1" s="1"/>
  <c r="EG149" i="1"/>
  <c r="ET149" i="1"/>
  <c r="EU149" i="1"/>
  <c r="P165" i="1" s="1"/>
  <c r="EV149" i="1"/>
  <c r="P174" i="1" s="1"/>
  <c r="FP149" i="1"/>
  <c r="FQ149" i="1"/>
  <c r="FR149" i="1"/>
  <c r="EI149" i="1" s="1"/>
  <c r="EI138" i="1" s="1"/>
  <c r="FU149" i="1"/>
  <c r="FY149" i="1"/>
  <c r="GC149" i="1"/>
  <c r="GD149" i="1"/>
  <c r="GE149" i="1"/>
  <c r="P159" i="1"/>
  <c r="F174" i="1"/>
  <c r="D179" i="1"/>
  <c r="B181" i="1"/>
  <c r="D181" i="1"/>
  <c r="E181" i="1"/>
  <c r="G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R181" i="1"/>
  <c r="DS181" i="1"/>
  <c r="EE181" i="1"/>
  <c r="EF181" i="1"/>
  <c r="EI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GC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P183" i="1"/>
  <c r="AC183" i="1"/>
  <c r="AE183" i="1"/>
  <c r="AF183" i="1"/>
  <c r="AG183" i="1"/>
  <c r="CU183" i="1" s="1"/>
  <c r="T183" i="1" s="1"/>
  <c r="AH183" i="1"/>
  <c r="AI183" i="1"/>
  <c r="AJ183" i="1"/>
  <c r="CV183" i="1"/>
  <c r="U183" i="1" s="1"/>
  <c r="CW183" i="1"/>
  <c r="V183" i="1" s="1"/>
  <c r="CX183" i="1"/>
  <c r="W183" i="1" s="1"/>
  <c r="FR183" i="1"/>
  <c r="GL183" i="1"/>
  <c r="GO183" i="1"/>
  <c r="GP183" i="1"/>
  <c r="GV183" i="1"/>
  <c r="GX183" i="1"/>
  <c r="HC183" i="1"/>
  <c r="C184" i="1"/>
  <c r="D184" i="1"/>
  <c r="P184" i="1"/>
  <c r="Q184" i="1"/>
  <c r="V184" i="1"/>
  <c r="AC184" i="1"/>
  <c r="AE184" i="1"/>
  <c r="AF184" i="1"/>
  <c r="S184" i="1" s="1"/>
  <c r="AG184" i="1"/>
  <c r="CU184" i="1" s="1"/>
  <c r="T184" i="1" s="1"/>
  <c r="AH184" i="1"/>
  <c r="CV184" i="1" s="1"/>
  <c r="U184" i="1" s="1"/>
  <c r="DZ194" i="1" s="1"/>
  <c r="AI184" i="1"/>
  <c r="AJ184" i="1"/>
  <c r="CX184" i="1" s="1"/>
  <c r="W184" i="1" s="1"/>
  <c r="CP184" i="1"/>
  <c r="O184" i="1" s="1"/>
  <c r="CQ184" i="1"/>
  <c r="CS184" i="1"/>
  <c r="CT184" i="1"/>
  <c r="CW184" i="1"/>
  <c r="CZ184" i="1"/>
  <c r="Y184" i="1" s="1"/>
  <c r="FR184" i="1"/>
  <c r="GL184" i="1"/>
  <c r="GO184" i="1"/>
  <c r="GP184" i="1"/>
  <c r="GV184" i="1"/>
  <c r="HC184" i="1" s="1"/>
  <c r="GX184" i="1" s="1"/>
  <c r="GB194" i="1" s="1"/>
  <c r="I185" i="1"/>
  <c r="Q185" i="1" s="1"/>
  <c r="AC185" i="1"/>
  <c r="AD185" i="1"/>
  <c r="AE185" i="1"/>
  <c r="AF185" i="1"/>
  <c r="AG185" i="1"/>
  <c r="CU185" i="1" s="1"/>
  <c r="T185" i="1" s="1"/>
  <c r="AH185" i="1"/>
  <c r="AI185" i="1"/>
  <c r="AJ185" i="1"/>
  <c r="CV185" i="1"/>
  <c r="CW185" i="1"/>
  <c r="CX185" i="1"/>
  <c r="W185" i="1" s="1"/>
  <c r="FR185" i="1"/>
  <c r="GL185" i="1"/>
  <c r="GO185" i="1"/>
  <c r="CC194" i="1" s="1"/>
  <c r="GP185" i="1"/>
  <c r="GV185" i="1"/>
  <c r="HC185" i="1"/>
  <c r="I186" i="1"/>
  <c r="T186" i="1"/>
  <c r="W186" i="1"/>
  <c r="EB194" i="1" s="1"/>
  <c r="AC186" i="1"/>
  <c r="AE186" i="1"/>
  <c r="AF186" i="1"/>
  <c r="AG186" i="1"/>
  <c r="CU186" i="1" s="1"/>
  <c r="AH186" i="1"/>
  <c r="AI186" i="1"/>
  <c r="CW186" i="1" s="1"/>
  <c r="V186" i="1" s="1"/>
  <c r="AJ186" i="1"/>
  <c r="CX186" i="1" s="1"/>
  <c r="CQ186" i="1"/>
  <c r="CR186" i="1"/>
  <c r="CS186" i="1"/>
  <c r="CV186" i="1"/>
  <c r="U186" i="1" s="1"/>
  <c r="FR186" i="1"/>
  <c r="GL186" i="1"/>
  <c r="FR194" i="1" s="1"/>
  <c r="FR181" i="1" s="1"/>
  <c r="GO186" i="1"/>
  <c r="GP186" i="1"/>
  <c r="GV186" i="1"/>
  <c r="HC186" i="1" s="1"/>
  <c r="GX186" i="1"/>
  <c r="C187" i="1"/>
  <c r="D187" i="1"/>
  <c r="Q187" i="1"/>
  <c r="R187" i="1"/>
  <c r="GK187" i="1" s="1"/>
  <c r="V187" i="1"/>
  <c r="Y187" i="1"/>
  <c r="AC187" i="1"/>
  <c r="AD187" i="1"/>
  <c r="AB187" i="1" s="1"/>
  <c r="AE187" i="1"/>
  <c r="AF187" i="1"/>
  <c r="S187" i="1" s="1"/>
  <c r="CZ187" i="1" s="1"/>
  <c r="AG187" i="1"/>
  <c r="CU187" i="1" s="1"/>
  <c r="T187" i="1" s="1"/>
  <c r="AH187" i="1"/>
  <c r="CV187" i="1" s="1"/>
  <c r="U187" i="1" s="1"/>
  <c r="AI187" i="1"/>
  <c r="AJ187" i="1"/>
  <c r="CX187" i="1" s="1"/>
  <c r="W187" i="1" s="1"/>
  <c r="CR187" i="1"/>
  <c r="CS187" i="1"/>
  <c r="CT187" i="1"/>
  <c r="CW187" i="1"/>
  <c r="CY187" i="1"/>
  <c r="X187" i="1" s="1"/>
  <c r="FR187" i="1"/>
  <c r="GL187" i="1"/>
  <c r="GO187" i="1"/>
  <c r="GP187" i="1"/>
  <c r="GV187" i="1"/>
  <c r="HC187" i="1" s="1"/>
  <c r="GX187" i="1" s="1"/>
  <c r="C188" i="1"/>
  <c r="D188" i="1"/>
  <c r="R188" i="1"/>
  <c r="S188" i="1"/>
  <c r="U188" i="1"/>
  <c r="AC188" i="1"/>
  <c r="P188" i="1" s="1"/>
  <c r="AD188" i="1"/>
  <c r="AE188" i="1"/>
  <c r="CS188" i="1" s="1"/>
  <c r="AF188" i="1"/>
  <c r="AG188" i="1"/>
  <c r="CU188" i="1" s="1"/>
  <c r="T188" i="1" s="1"/>
  <c r="AH188" i="1"/>
  <c r="CV188" i="1" s="1"/>
  <c r="AI188" i="1"/>
  <c r="CW188" i="1" s="1"/>
  <c r="V188" i="1" s="1"/>
  <c r="EA194" i="1" s="1"/>
  <c r="AJ188" i="1"/>
  <c r="CX188" i="1" s="1"/>
  <c r="W188" i="1" s="1"/>
  <c r="CQ188" i="1"/>
  <c r="CR188" i="1"/>
  <c r="CT188" i="1"/>
  <c r="FR188" i="1"/>
  <c r="GK188" i="1"/>
  <c r="GL188" i="1"/>
  <c r="GO188" i="1"/>
  <c r="GP188" i="1"/>
  <c r="GV188" i="1"/>
  <c r="HC188" i="1"/>
  <c r="GX188" i="1" s="1"/>
  <c r="C189" i="1"/>
  <c r="D189" i="1"/>
  <c r="Q189" i="1"/>
  <c r="R189" i="1"/>
  <c r="GK189" i="1" s="1"/>
  <c r="T189" i="1"/>
  <c r="W189" i="1"/>
  <c r="AC189" i="1"/>
  <c r="CQ189" i="1" s="1"/>
  <c r="AE189" i="1"/>
  <c r="AF189" i="1"/>
  <c r="S189" i="1" s="1"/>
  <c r="AG189" i="1"/>
  <c r="AH189" i="1"/>
  <c r="AI189" i="1"/>
  <c r="AJ189" i="1"/>
  <c r="CX189" i="1" s="1"/>
  <c r="CS189" i="1"/>
  <c r="CT189" i="1"/>
  <c r="CU189" i="1"/>
  <c r="CV189" i="1"/>
  <c r="U189" i="1" s="1"/>
  <c r="CW189" i="1"/>
  <c r="V189" i="1" s="1"/>
  <c r="CY189" i="1"/>
  <c r="X189" i="1" s="1"/>
  <c r="CZ189" i="1"/>
  <c r="Y189" i="1" s="1"/>
  <c r="FR189" i="1"/>
  <c r="GL189" i="1"/>
  <c r="GO189" i="1"/>
  <c r="GP189" i="1"/>
  <c r="CD194" i="1" s="1"/>
  <c r="GV189" i="1"/>
  <c r="HC189" i="1" s="1"/>
  <c r="GX189" i="1"/>
  <c r="C190" i="1"/>
  <c r="D190" i="1"/>
  <c r="P190" i="1"/>
  <c r="AC190" i="1"/>
  <c r="CQ190" i="1" s="1"/>
  <c r="AE190" i="1"/>
  <c r="AF190" i="1"/>
  <c r="AG190" i="1"/>
  <c r="CU190" i="1" s="1"/>
  <c r="T190" i="1" s="1"/>
  <c r="AH190" i="1"/>
  <c r="AI190" i="1"/>
  <c r="AJ190" i="1"/>
  <c r="CV190" i="1"/>
  <c r="U190" i="1" s="1"/>
  <c r="CW190" i="1"/>
  <c r="V190" i="1" s="1"/>
  <c r="CX190" i="1"/>
  <c r="W190" i="1" s="1"/>
  <c r="FR190" i="1"/>
  <c r="FQ194" i="1" s="1"/>
  <c r="GL190" i="1"/>
  <c r="GO190" i="1"/>
  <c r="GP190" i="1"/>
  <c r="GV190" i="1"/>
  <c r="HC190" i="1" s="1"/>
  <c r="GX190" i="1" s="1"/>
  <c r="I191" i="1"/>
  <c r="P191" i="1" s="1"/>
  <c r="AC191" i="1"/>
  <c r="AE191" i="1"/>
  <c r="AF191" i="1"/>
  <c r="AG191" i="1"/>
  <c r="CU191" i="1" s="1"/>
  <c r="T191" i="1" s="1"/>
  <c r="AH191" i="1"/>
  <c r="AI191" i="1"/>
  <c r="CW191" i="1" s="1"/>
  <c r="V191" i="1" s="1"/>
  <c r="AJ191" i="1"/>
  <c r="CQ191" i="1"/>
  <c r="CT191" i="1"/>
  <c r="CV191" i="1"/>
  <c r="CX191" i="1"/>
  <c r="FR191" i="1"/>
  <c r="GL191" i="1"/>
  <c r="BZ194" i="1" s="1"/>
  <c r="GO191" i="1"/>
  <c r="GP191" i="1"/>
  <c r="GV191" i="1"/>
  <c r="HC191" i="1" s="1"/>
  <c r="I192" i="1"/>
  <c r="P192" i="1" s="1"/>
  <c r="CP192" i="1" s="1"/>
  <c r="O192" i="1" s="1"/>
  <c r="Q192" i="1"/>
  <c r="S192" i="1"/>
  <c r="W192" i="1"/>
  <c r="AB192" i="1"/>
  <c r="AC192" i="1"/>
  <c r="CQ192" i="1" s="1"/>
  <c r="AD192" i="1"/>
  <c r="AE192" i="1"/>
  <c r="AF192" i="1"/>
  <c r="CT192" i="1" s="1"/>
  <c r="AG192" i="1"/>
  <c r="AH192" i="1"/>
  <c r="CV192" i="1" s="1"/>
  <c r="U192" i="1" s="1"/>
  <c r="AI192" i="1"/>
  <c r="CW192" i="1" s="1"/>
  <c r="V192" i="1" s="1"/>
  <c r="AJ192" i="1"/>
  <c r="CR192" i="1"/>
  <c r="CS192" i="1"/>
  <c r="CU192" i="1"/>
  <c r="T192" i="1" s="1"/>
  <c r="CX192" i="1"/>
  <c r="FR192" i="1"/>
  <c r="GL192" i="1"/>
  <c r="GO192" i="1"/>
  <c r="GP192" i="1"/>
  <c r="GV192" i="1"/>
  <c r="HC192" i="1" s="1"/>
  <c r="GX192" i="1" s="1"/>
  <c r="B194" i="1"/>
  <c r="C194" i="1"/>
  <c r="C181" i="1" s="1"/>
  <c r="D194" i="1"/>
  <c r="F194" i="1"/>
  <c r="F181" i="1" s="1"/>
  <c r="G194" i="1"/>
  <c r="AO194" i="1"/>
  <c r="BC194" i="1"/>
  <c r="BC181" i="1" s="1"/>
  <c r="BX194" i="1"/>
  <c r="BX181" i="1" s="1"/>
  <c r="BY194" i="1"/>
  <c r="CK194" i="1"/>
  <c r="BB194" i="1" s="1"/>
  <c r="CL194" i="1"/>
  <c r="CL181" i="1" s="1"/>
  <c r="CM194" i="1"/>
  <c r="CM181" i="1" s="1"/>
  <c r="EG194" i="1"/>
  <c r="P198" i="1" s="1"/>
  <c r="EI194" i="1"/>
  <c r="P204" i="1" s="1"/>
  <c r="EV194" i="1"/>
  <c r="P219" i="1" s="1"/>
  <c r="FP194" i="1"/>
  <c r="GC194" i="1"/>
  <c r="ET194" i="1" s="1"/>
  <c r="GD194" i="1"/>
  <c r="GD181" i="1" s="1"/>
  <c r="GE194" i="1"/>
  <c r="B224" i="1"/>
  <c r="B22" i="1" s="1"/>
  <c r="C224" i="1"/>
  <c r="C22" i="1" s="1"/>
  <c r="D224" i="1"/>
  <c r="D22" i="1" s="1"/>
  <c r="F224" i="1"/>
  <c r="F22" i="1" s="1"/>
  <c r="G224" i="1"/>
  <c r="G22" i="1" s="1"/>
  <c r="B257" i="1"/>
  <c r="B18" i="1" s="1"/>
  <c r="C257" i="1"/>
  <c r="C18" i="1" s="1"/>
  <c r="D257" i="1"/>
  <c r="D18" i="1" s="1"/>
  <c r="F257" i="1"/>
  <c r="F18" i="1" s="1"/>
  <c r="G257" i="1"/>
  <c r="G18" i="1" s="1"/>
  <c r="I41" i="6" l="1"/>
  <c r="K88" i="6"/>
  <c r="J92" i="6" s="1"/>
  <c r="I89" i="6"/>
  <c r="H92" i="6" s="1"/>
  <c r="H112" i="6"/>
  <c r="I108" i="6"/>
  <c r="O114" i="6" s="1"/>
  <c r="J15" i="6"/>
  <c r="K42" i="6"/>
  <c r="J45" i="6" s="1"/>
  <c r="I62" i="6"/>
  <c r="O67" i="6" s="1"/>
  <c r="H70" i="6" s="1"/>
  <c r="K63" i="6"/>
  <c r="P67" i="6" s="1"/>
  <c r="J70" i="6" s="1"/>
  <c r="I88" i="6"/>
  <c r="O94" i="6" s="1"/>
  <c r="H97" i="6" s="1"/>
  <c r="K89" i="6"/>
  <c r="I90" i="6"/>
  <c r="O127" i="6"/>
  <c r="I136" i="6"/>
  <c r="K137" i="6"/>
  <c r="I135" i="6"/>
  <c r="K136" i="6"/>
  <c r="P141" i="6" s="1"/>
  <c r="J144" i="6" s="1"/>
  <c r="P114" i="6"/>
  <c r="P127" i="6"/>
  <c r="O47" i="6"/>
  <c r="O141" i="6"/>
  <c r="P47" i="6"/>
  <c r="H65" i="6"/>
  <c r="H139" i="6"/>
  <c r="H125" i="6"/>
  <c r="H45" i="6"/>
  <c r="J112" i="6"/>
  <c r="EA181" i="1"/>
  <c r="DN194" i="1"/>
  <c r="GB181" i="1"/>
  <c r="ES194" i="1"/>
  <c r="DZ181" i="1"/>
  <c r="DM194" i="1"/>
  <c r="DO194" i="1"/>
  <c r="EB181" i="1"/>
  <c r="DY194" i="1"/>
  <c r="FU138" i="1"/>
  <c r="EL149" i="1"/>
  <c r="BA69" i="1"/>
  <c r="F96" i="1"/>
  <c r="DF4" i="3"/>
  <c r="DG4" i="3"/>
  <c r="DJ4" i="3" s="1"/>
  <c r="DI4" i="3"/>
  <c r="DH4" i="3"/>
  <c r="FP181" i="1"/>
  <c r="FY194" i="1"/>
  <c r="FV194" i="1"/>
  <c r="BB138" i="1"/>
  <c r="F162" i="1"/>
  <c r="CS190" i="1"/>
  <c r="Q190" i="1"/>
  <c r="R190" i="1"/>
  <c r="GK190" i="1" s="1"/>
  <c r="CR190" i="1"/>
  <c r="AQ149" i="1"/>
  <c r="BZ138" i="1"/>
  <c r="AQ194" i="1"/>
  <c r="BZ181" i="1"/>
  <c r="FQ138" i="1"/>
  <c r="GA149" i="1"/>
  <c r="EB69" i="1"/>
  <c r="DO76" i="1"/>
  <c r="EU194" i="1"/>
  <c r="AP194" i="1"/>
  <c r="BY181" i="1"/>
  <c r="CI194" i="1"/>
  <c r="AG194" i="1"/>
  <c r="R183" i="1"/>
  <c r="CS183" i="1"/>
  <c r="CR183" i="1"/>
  <c r="Q183" i="1"/>
  <c r="AD194" i="1" s="1"/>
  <c r="CQ143" i="1"/>
  <c r="DL76" i="1"/>
  <c r="DY69" i="1"/>
  <c r="EP30" i="1"/>
  <c r="P44" i="1"/>
  <c r="S185" i="1"/>
  <c r="CT185" i="1"/>
  <c r="AD183" i="1"/>
  <c r="AB183" i="1" s="1"/>
  <c r="EG181" i="1"/>
  <c r="DP76" i="1"/>
  <c r="GA37" i="1"/>
  <c r="EI37" i="1"/>
  <c r="FR30" i="1"/>
  <c r="BD194" i="1"/>
  <c r="W191" i="1"/>
  <c r="AJ194" i="1" s="1"/>
  <c r="CC181" i="1"/>
  <c r="AT194" i="1"/>
  <c r="CQ183" i="1"/>
  <c r="DH56" i="3"/>
  <c r="DF56" i="3"/>
  <c r="DJ56" i="3" s="1"/>
  <c r="DG56" i="3"/>
  <c r="DI56" i="3"/>
  <c r="CT190" i="1"/>
  <c r="S190" i="1"/>
  <c r="FY138" i="1"/>
  <c r="EP149" i="1"/>
  <c r="FQ181" i="1"/>
  <c r="EH194" i="1"/>
  <c r="GA194" i="1"/>
  <c r="AD190" i="1"/>
  <c r="AB190" i="1" s="1"/>
  <c r="BB181" i="1"/>
  <c r="F207" i="1"/>
  <c r="R191" i="1"/>
  <c r="GK191" i="1" s="1"/>
  <c r="CR191" i="1"/>
  <c r="CS191" i="1"/>
  <c r="AD191" i="1"/>
  <c r="CI76" i="1"/>
  <c r="AP76" i="1"/>
  <c r="BY69" i="1"/>
  <c r="S191" i="1"/>
  <c r="Q191" i="1"/>
  <c r="CP191" i="1" s="1"/>
  <c r="O191" i="1" s="1"/>
  <c r="FU194" i="1"/>
  <c r="BY30" i="1"/>
  <c r="AP37" i="1"/>
  <c r="CI37" i="1"/>
  <c r="FY30" i="1"/>
  <c r="EH149" i="1"/>
  <c r="P207" i="1"/>
  <c r="ET181" i="1"/>
  <c r="GA76" i="1"/>
  <c r="FQ69" i="1"/>
  <c r="EH76" i="1"/>
  <c r="CZ192" i="1"/>
  <c r="Y192" i="1" s="1"/>
  <c r="CY192" i="1"/>
  <c r="X192" i="1" s="1"/>
  <c r="GM192" i="1" s="1"/>
  <c r="GN192" i="1" s="1"/>
  <c r="CD181" i="1"/>
  <c r="AU194" i="1"/>
  <c r="CK181" i="1"/>
  <c r="P153" i="1"/>
  <c r="EG138" i="1"/>
  <c r="AT149" i="1"/>
  <c r="R144" i="1"/>
  <c r="GK144" i="1" s="1"/>
  <c r="CS144" i="1"/>
  <c r="CR144" i="1"/>
  <c r="EA69" i="1"/>
  <c r="DN76" i="1"/>
  <c r="DG79" i="3"/>
  <c r="DH79" i="3"/>
  <c r="DF79" i="3"/>
  <c r="DJ79" i="3" s="1"/>
  <c r="DI79" i="3"/>
  <c r="CY188" i="1"/>
  <c r="X188" i="1" s="1"/>
  <c r="CZ188" i="1"/>
  <c r="Y188" i="1" s="1"/>
  <c r="AO138" i="1"/>
  <c r="F153" i="1"/>
  <c r="V37" i="1"/>
  <c r="AI30" i="1"/>
  <c r="W144" i="1"/>
  <c r="R142" i="1"/>
  <c r="GK142" i="1" s="1"/>
  <c r="AD142" i="1"/>
  <c r="AB142" i="1" s="1"/>
  <c r="CZ141" i="1"/>
  <c r="Y141" i="1" s="1"/>
  <c r="CY141" i="1"/>
  <c r="X141" i="1" s="1"/>
  <c r="BY149" i="1"/>
  <c r="R140" i="1"/>
  <c r="CR140" i="1"/>
  <c r="AD140" i="1"/>
  <c r="AB140" i="1" s="1"/>
  <c r="CS140" i="1"/>
  <c r="BB224" i="1"/>
  <c r="BB26" i="1"/>
  <c r="F119" i="1"/>
  <c r="CZ72" i="1"/>
  <c r="Y72" i="1" s="1"/>
  <c r="ED76" i="1" s="1"/>
  <c r="DX76" i="1"/>
  <c r="AI76" i="1"/>
  <c r="AG30" i="1"/>
  <c r="T37" i="1"/>
  <c r="CP32" i="1"/>
  <c r="O32" i="1" s="1"/>
  <c r="AC37" i="1"/>
  <c r="CR185" i="1"/>
  <c r="R185" i="1"/>
  <c r="GK185" i="1" s="1"/>
  <c r="EG76" i="1"/>
  <c r="FY76" i="1"/>
  <c r="FP69" i="1"/>
  <c r="BD76" i="1"/>
  <c r="CM69" i="1"/>
  <c r="EU30" i="1"/>
  <c r="EU106" i="1"/>
  <c r="P53" i="1"/>
  <c r="F86" i="1"/>
  <c r="AQ69" i="1"/>
  <c r="V185" i="1"/>
  <c r="AI194" i="1" s="1"/>
  <c r="CQ185" i="1"/>
  <c r="P185" i="1"/>
  <c r="CP185" i="1" s="1"/>
  <c r="O185" i="1" s="1"/>
  <c r="GX144" i="1"/>
  <c r="CS142" i="1"/>
  <c r="CZ140" i="1"/>
  <c r="Y140" i="1" s="1"/>
  <c r="CY140" i="1"/>
  <c r="X140" i="1" s="1"/>
  <c r="CG30" i="1"/>
  <c r="AX37" i="1"/>
  <c r="DF83" i="3"/>
  <c r="DG83" i="3"/>
  <c r="DJ83" i="3" s="1"/>
  <c r="DH83" i="3"/>
  <c r="DI83" i="3"/>
  <c r="F210" i="1"/>
  <c r="AB191" i="1"/>
  <c r="P189" i="1"/>
  <c r="CP189" i="1" s="1"/>
  <c r="O189" i="1" s="1"/>
  <c r="GM189" i="1" s="1"/>
  <c r="GN189" i="1" s="1"/>
  <c r="CQ187" i="1"/>
  <c r="P187" i="1"/>
  <c r="CP187" i="1" s="1"/>
  <c r="O187" i="1" s="1"/>
  <c r="GM187" i="1" s="1"/>
  <c r="GN187" i="1" s="1"/>
  <c r="Q186" i="1"/>
  <c r="AB185" i="1"/>
  <c r="U146" i="1"/>
  <c r="CR142" i="1"/>
  <c r="Q140" i="1"/>
  <c r="DZ76" i="1"/>
  <c r="DH108" i="3"/>
  <c r="DI108" i="3"/>
  <c r="DF108" i="3"/>
  <c r="DJ108" i="3" s="1"/>
  <c r="DG108" i="3"/>
  <c r="U191" i="1"/>
  <c r="CY184" i="1"/>
  <c r="X184" i="1" s="1"/>
  <c r="CJ194" i="1"/>
  <c r="F168" i="1"/>
  <c r="V147" i="1"/>
  <c r="T145" i="1"/>
  <c r="AH76" i="1"/>
  <c r="DW69" i="1"/>
  <c r="CW48" i="3"/>
  <c r="DF23" i="3"/>
  <c r="DJ23" i="3" s="1"/>
  <c r="DG23" i="3"/>
  <c r="DI23" i="3"/>
  <c r="DH23" i="3"/>
  <c r="U37" i="1"/>
  <c r="AH30" i="1"/>
  <c r="GX191" i="1"/>
  <c r="GX185" i="1"/>
  <c r="U185" i="1"/>
  <c r="AH194" i="1" s="1"/>
  <c r="P162" i="1"/>
  <c r="ET138" i="1"/>
  <c r="T147" i="1"/>
  <c r="CJ149" i="1"/>
  <c r="AU76" i="1"/>
  <c r="CD69" i="1"/>
  <c r="GE30" i="1"/>
  <c r="EV37" i="1"/>
  <c r="EG106" i="1"/>
  <c r="P41" i="1"/>
  <c r="DF116" i="3"/>
  <c r="DJ116" i="3" s="1"/>
  <c r="DG116" i="3"/>
  <c r="DH116" i="3"/>
  <c r="DI116" i="3"/>
  <c r="CV60" i="3"/>
  <c r="CX60" i="3"/>
  <c r="DH53" i="3"/>
  <c r="DG53" i="3"/>
  <c r="DI53" i="3"/>
  <c r="DF53" i="3"/>
  <c r="DJ53" i="3" s="1"/>
  <c r="S186" i="1"/>
  <c r="CT186" i="1"/>
  <c r="CS185" i="1"/>
  <c r="S147" i="1"/>
  <c r="W146" i="1"/>
  <c r="U143" i="1"/>
  <c r="Q142" i="1"/>
  <c r="S142" i="1"/>
  <c r="P142" i="1"/>
  <c r="T142" i="1"/>
  <c r="CX47" i="3"/>
  <c r="CX51" i="3"/>
  <c r="CX55" i="3"/>
  <c r="CW51" i="3"/>
  <c r="V140" i="1"/>
  <c r="CW49" i="3"/>
  <c r="CX54" i="3"/>
  <c r="CU47" i="3"/>
  <c r="CX59" i="3"/>
  <c r="CV47" i="3"/>
  <c r="CW50" i="3"/>
  <c r="I144" i="1"/>
  <c r="CX106" i="3"/>
  <c r="EV69" i="1"/>
  <c r="P101" i="1"/>
  <c r="DH71" i="3"/>
  <c r="DG71" i="3"/>
  <c r="DF71" i="3"/>
  <c r="DJ71" i="3" s="1"/>
  <c r="DI71" i="3"/>
  <c r="CR189" i="1"/>
  <c r="AD189" i="1"/>
  <c r="AB189" i="1" s="1"/>
  <c r="AD186" i="1"/>
  <c r="AB186" i="1" s="1"/>
  <c r="R186" i="1"/>
  <c r="GK186" i="1" s="1"/>
  <c r="Q147" i="1"/>
  <c r="CQ145" i="1"/>
  <c r="GD69" i="1"/>
  <c r="EU76" i="1"/>
  <c r="FR76" i="1"/>
  <c r="AD71" i="1"/>
  <c r="AB71" i="1" s="1"/>
  <c r="Q71" i="1"/>
  <c r="AD76" i="1" s="1"/>
  <c r="R71" i="1"/>
  <c r="CR71" i="1"/>
  <c r="CS71" i="1"/>
  <c r="DU37" i="1"/>
  <c r="DH102" i="3"/>
  <c r="DF102" i="3"/>
  <c r="DJ102" i="3" s="1"/>
  <c r="DG102" i="3"/>
  <c r="DI46" i="3"/>
  <c r="DF46" i="3"/>
  <c r="DJ46" i="3" s="1"/>
  <c r="DG46" i="3"/>
  <c r="DH46" i="3"/>
  <c r="AO181" i="1"/>
  <c r="F198" i="1"/>
  <c r="S183" i="1"/>
  <c r="CT183" i="1"/>
  <c r="BC138" i="1"/>
  <c r="F165" i="1"/>
  <c r="W145" i="1"/>
  <c r="FV138" i="1"/>
  <c r="EM149" i="1"/>
  <c r="P90" i="1"/>
  <c r="DJ69" i="1"/>
  <c r="F57" i="1"/>
  <c r="BA106" i="1"/>
  <c r="BA30" i="1"/>
  <c r="AB35" i="1"/>
  <c r="GK32" i="1"/>
  <c r="CX112" i="3"/>
  <c r="CW112" i="3"/>
  <c r="CQ35" i="1"/>
  <c r="FV30" i="1"/>
  <c r="EM37" i="1"/>
  <c r="EB37" i="1"/>
  <c r="CX52" i="3"/>
  <c r="CX35" i="3"/>
  <c r="CW35" i="3"/>
  <c r="DG32" i="3"/>
  <c r="DI32" i="3"/>
  <c r="DH32" i="3"/>
  <c r="DF32" i="3"/>
  <c r="DJ32" i="3" s="1"/>
  <c r="DF26" i="3"/>
  <c r="DJ26" i="3" s="1"/>
  <c r="DH26" i="3"/>
  <c r="DI26" i="3"/>
  <c r="DG26" i="3"/>
  <c r="P186" i="1"/>
  <c r="CP186" i="1" s="1"/>
  <c r="O186" i="1" s="1"/>
  <c r="GX146" i="1"/>
  <c r="S145" i="1"/>
  <c r="CP145" i="1" s="1"/>
  <c r="O145" i="1" s="1"/>
  <c r="CU60" i="3"/>
  <c r="CX62" i="3"/>
  <c r="CX68" i="3"/>
  <c r="CX65" i="3"/>
  <c r="CW62" i="3"/>
  <c r="CX64" i="3"/>
  <c r="R141" i="1"/>
  <c r="I143" i="1"/>
  <c r="CX69" i="3"/>
  <c r="T76" i="1"/>
  <c r="AG69" i="1"/>
  <c r="EL37" i="1"/>
  <c r="FU30" i="1"/>
  <c r="EA37" i="1"/>
  <c r="DH85" i="3"/>
  <c r="DF85" i="3"/>
  <c r="DJ85" i="3" s="1"/>
  <c r="DG85" i="3"/>
  <c r="DI85" i="3"/>
  <c r="CG149" i="1"/>
  <c r="CR145" i="1"/>
  <c r="R145" i="1"/>
  <c r="GK145" i="1" s="1"/>
  <c r="BX138" i="1"/>
  <c r="CP72" i="1"/>
  <c r="O72" i="1" s="1"/>
  <c r="CZ71" i="1"/>
  <c r="Y71" i="1" s="1"/>
  <c r="AL76" i="1" s="1"/>
  <c r="AF76" i="1"/>
  <c r="CY71" i="1"/>
  <c r="X71" i="1" s="1"/>
  <c r="AK76" i="1" s="1"/>
  <c r="ES37" i="1"/>
  <c r="AT37" i="1"/>
  <c r="R192" i="1"/>
  <c r="GK192" i="1" s="1"/>
  <c r="AD184" i="1"/>
  <c r="AB184" i="1" s="1"/>
  <c r="R184" i="1"/>
  <c r="CR184" i="1"/>
  <c r="AD145" i="1"/>
  <c r="AB145" i="1" s="1"/>
  <c r="V144" i="1"/>
  <c r="DU76" i="1"/>
  <c r="CS34" i="1"/>
  <c r="AD34" i="1"/>
  <c r="AB34" i="1" s="1"/>
  <c r="R34" i="1"/>
  <c r="GK34" i="1" s="1"/>
  <c r="CR34" i="1"/>
  <c r="CX72" i="3"/>
  <c r="DF33" i="3"/>
  <c r="DG33" i="3"/>
  <c r="DI33" i="3"/>
  <c r="DJ33" i="3" s="1"/>
  <c r="DH33" i="3"/>
  <c r="CQ71" i="1"/>
  <c r="P71" i="1"/>
  <c r="U35" i="1"/>
  <c r="DG82" i="3"/>
  <c r="DJ82" i="3" s="1"/>
  <c r="DF82" i="3"/>
  <c r="DH82" i="3"/>
  <c r="DI82" i="3"/>
  <c r="DF43" i="3"/>
  <c r="DJ43" i="3" s="1"/>
  <c r="DG43" i="3"/>
  <c r="DH43" i="3"/>
  <c r="DI43" i="3"/>
  <c r="DG13" i="3"/>
  <c r="DI13" i="3"/>
  <c r="DF13" i="3"/>
  <c r="DJ13" i="3" s="1"/>
  <c r="DH13" i="3"/>
  <c r="DF7" i="3"/>
  <c r="DJ7" i="3" s="1"/>
  <c r="DH7" i="3"/>
  <c r="DI7" i="3"/>
  <c r="DG7" i="3"/>
  <c r="P147" i="1"/>
  <c r="R146" i="1"/>
  <c r="GK146" i="1" s="1"/>
  <c r="GM146" i="1" s="1"/>
  <c r="GN146" i="1" s="1"/>
  <c r="P141" i="1"/>
  <c r="P89" i="1"/>
  <c r="ET106" i="1"/>
  <c r="EM69" i="1"/>
  <c r="P95" i="1"/>
  <c r="AJ76" i="1"/>
  <c r="S32" i="1"/>
  <c r="CT32" i="1"/>
  <c r="CX58" i="3"/>
  <c r="CP73" i="1"/>
  <c r="O73" i="1" s="1"/>
  <c r="GM73" i="1" s="1"/>
  <c r="GO73" i="1" s="1"/>
  <c r="CC76" i="1" s="1"/>
  <c r="DY37" i="1"/>
  <c r="CS32" i="1"/>
  <c r="Q32" i="1"/>
  <c r="AD37" i="1" s="1"/>
  <c r="CR32" i="1"/>
  <c r="AB188" i="1"/>
  <c r="U147" i="1"/>
  <c r="U141" i="1"/>
  <c r="CG76" i="1"/>
  <c r="AO76" i="1"/>
  <c r="GB76" i="1"/>
  <c r="F62" i="1"/>
  <c r="CL30" i="1"/>
  <c r="BC37" i="1"/>
  <c r="CW111" i="3"/>
  <c r="CX111" i="3"/>
  <c r="DF87" i="3"/>
  <c r="DJ87" i="3" s="1"/>
  <c r="DI87" i="3"/>
  <c r="DG87" i="3"/>
  <c r="DH87" i="3"/>
  <c r="DH39" i="3"/>
  <c r="DG39" i="3"/>
  <c r="DF39" i="3"/>
  <c r="DJ39" i="3" s="1"/>
  <c r="DI39" i="3"/>
  <c r="CS143" i="1"/>
  <c r="AD143" i="1"/>
  <c r="AB143" i="1" s="1"/>
  <c r="S35" i="1"/>
  <c r="CP35" i="1" s="1"/>
  <c r="O35" i="1" s="1"/>
  <c r="CT35" i="1"/>
  <c r="DZ37" i="1"/>
  <c r="CX48" i="3"/>
  <c r="CW42" i="3"/>
  <c r="CX42" i="3"/>
  <c r="AU106" i="1"/>
  <c r="AU30" i="1"/>
  <c r="F56" i="1"/>
  <c r="AQ37" i="1"/>
  <c r="BZ30" i="1"/>
  <c r="CT34" i="1"/>
  <c r="S34" i="1"/>
  <c r="CP34" i="1" s="1"/>
  <c r="O34" i="1" s="1"/>
  <c r="DF94" i="3"/>
  <c r="DJ94" i="3" s="1"/>
  <c r="DI94" i="3"/>
  <c r="DG94" i="3"/>
  <c r="DH94" i="3"/>
  <c r="DF6" i="3"/>
  <c r="DJ6" i="3" s="1"/>
  <c r="DG6" i="3"/>
  <c r="DH6" i="3"/>
  <c r="V35" i="1"/>
  <c r="AJ37" i="1"/>
  <c r="DF107" i="3"/>
  <c r="DI107" i="3"/>
  <c r="DH107" i="3"/>
  <c r="DF101" i="3"/>
  <c r="DJ101" i="3" s="1"/>
  <c r="DI101" i="3"/>
  <c r="DG101" i="3"/>
  <c r="CX75" i="3"/>
  <c r="CW75" i="3"/>
  <c r="CX63" i="3"/>
  <c r="CW63" i="3"/>
  <c r="DF16" i="3"/>
  <c r="DJ16" i="3" s="1"/>
  <c r="DG16" i="3"/>
  <c r="DH16" i="3"/>
  <c r="DI16" i="3"/>
  <c r="Q188" i="1"/>
  <c r="CP188" i="1" s="1"/>
  <c r="O188" i="1" s="1"/>
  <c r="Q33" i="1"/>
  <c r="DV37" i="1" s="1"/>
  <c r="R33" i="1"/>
  <c r="DH95" i="3"/>
  <c r="DG95" i="3"/>
  <c r="DG73" i="3"/>
  <c r="DH73" i="3"/>
  <c r="DI73" i="3"/>
  <c r="DJ73" i="3" s="1"/>
  <c r="DF24" i="3"/>
  <c r="DJ24" i="3" s="1"/>
  <c r="DG24" i="3"/>
  <c r="DH24" i="3"/>
  <c r="DF14" i="3"/>
  <c r="DJ14" i="3" s="1"/>
  <c r="DH14" i="3"/>
  <c r="DI14" i="3"/>
  <c r="DG14" i="3"/>
  <c r="DF5" i="3"/>
  <c r="DJ5" i="3" s="1"/>
  <c r="DG5" i="3"/>
  <c r="DH5" i="3"/>
  <c r="AB72" i="1"/>
  <c r="CS35" i="1"/>
  <c r="DH103" i="3"/>
  <c r="DF103" i="3"/>
  <c r="DH88" i="3"/>
  <c r="DG88" i="3"/>
  <c r="DF88" i="3"/>
  <c r="DJ88" i="3" s="1"/>
  <c r="DF80" i="3"/>
  <c r="DJ80" i="3" s="1"/>
  <c r="DI80" i="3"/>
  <c r="DG80" i="3"/>
  <c r="DI77" i="3"/>
  <c r="DG77" i="3"/>
  <c r="DF77" i="3"/>
  <c r="DJ77" i="3" s="1"/>
  <c r="CW61" i="3"/>
  <c r="DF44" i="3"/>
  <c r="DJ44" i="3" s="1"/>
  <c r="DI44" i="3"/>
  <c r="CV40" i="3"/>
  <c r="CX40" i="3"/>
  <c r="DF37" i="3"/>
  <c r="DJ37" i="3" s="1"/>
  <c r="DG37" i="3"/>
  <c r="DH37" i="3"/>
  <c r="DF21" i="3"/>
  <c r="DJ21" i="3" s="1"/>
  <c r="DH21" i="3"/>
  <c r="DI21" i="3"/>
  <c r="DG21" i="3"/>
  <c r="CG194" i="1"/>
  <c r="BC69" i="1"/>
  <c r="AO37" i="1"/>
  <c r="CW104" i="3"/>
  <c r="DH101" i="3"/>
  <c r="DF45" i="3"/>
  <c r="DJ45" i="3" s="1"/>
  <c r="DI45" i="3"/>
  <c r="DH34" i="3"/>
  <c r="DF34" i="3"/>
  <c r="DI34" i="3"/>
  <c r="DI30" i="3"/>
  <c r="DF30" i="3"/>
  <c r="DJ30" i="3" s="1"/>
  <c r="DI11" i="3"/>
  <c r="DF11" i="3"/>
  <c r="DJ11" i="3" s="1"/>
  <c r="DG109" i="3"/>
  <c r="DF109" i="3"/>
  <c r="DJ109" i="3" s="1"/>
  <c r="DI109" i="3"/>
  <c r="DH105" i="3"/>
  <c r="DF105" i="3"/>
  <c r="DG104" i="3"/>
  <c r="DJ104" i="3" s="1"/>
  <c r="DF104" i="3"/>
  <c r="CX66" i="3"/>
  <c r="CW41" i="3"/>
  <c r="CX41" i="3"/>
  <c r="DF25" i="3"/>
  <c r="DJ25" i="3" s="1"/>
  <c r="DG25" i="3"/>
  <c r="DH25" i="3"/>
  <c r="DG115" i="3"/>
  <c r="DF115" i="3"/>
  <c r="DJ115" i="3" s="1"/>
  <c r="DH99" i="3"/>
  <c r="DI99" i="3"/>
  <c r="CX90" i="3"/>
  <c r="CW90" i="3"/>
  <c r="DG86" i="3"/>
  <c r="DF86" i="3"/>
  <c r="DJ86" i="3" s="1"/>
  <c r="DH86" i="3"/>
  <c r="DI86" i="3"/>
  <c r="CW74" i="3"/>
  <c r="CX74" i="3"/>
  <c r="DG22" i="3"/>
  <c r="DH22" i="3"/>
  <c r="DF22" i="3"/>
  <c r="DJ22" i="3" s="1"/>
  <c r="DG15" i="3"/>
  <c r="DH15" i="3"/>
  <c r="DF15" i="3"/>
  <c r="DJ15" i="3" s="1"/>
  <c r="DF81" i="3"/>
  <c r="DH81" i="3"/>
  <c r="CX70" i="3"/>
  <c r="CX49" i="3"/>
  <c r="Q74" i="1"/>
  <c r="CP74" i="1" s="1"/>
  <c r="O74" i="1" s="1"/>
  <c r="GM74" i="1" s="1"/>
  <c r="GO74" i="1" s="1"/>
  <c r="FU76" i="1" s="1"/>
  <c r="Q72" i="1"/>
  <c r="AB32" i="1"/>
  <c r="CX57" i="3"/>
  <c r="DI38" i="3"/>
  <c r="DG38" i="3"/>
  <c r="DG20" i="3"/>
  <c r="DJ20" i="3" s="1"/>
  <c r="DI20" i="3"/>
  <c r="DF20" i="3"/>
  <c r="CX61" i="3"/>
  <c r="DI36" i="3"/>
  <c r="CZ33" i="1"/>
  <c r="Y33" i="1" s="1"/>
  <c r="CQ32" i="1"/>
  <c r="DG100" i="3"/>
  <c r="DI100" i="3"/>
  <c r="CX96" i="3"/>
  <c r="DH84" i="3"/>
  <c r="DI81" i="3"/>
  <c r="DJ81" i="3" s="1"/>
  <c r="CW64" i="3"/>
  <c r="DG36" i="3"/>
  <c r="DH31" i="3"/>
  <c r="DF31" i="3"/>
  <c r="DJ31" i="3" s="1"/>
  <c r="DH12" i="3"/>
  <c r="DF12" i="3"/>
  <c r="DJ12" i="3" s="1"/>
  <c r="DG81" i="3"/>
  <c r="DH78" i="3"/>
  <c r="DG78" i="3"/>
  <c r="DI114" i="3"/>
  <c r="DI113" i="3"/>
  <c r="DI98" i="3"/>
  <c r="CX67" i="3"/>
  <c r="DF3" i="3"/>
  <c r="DH3" i="3"/>
  <c r="DI3" i="3"/>
  <c r="DG3" i="3"/>
  <c r="DJ3" i="3" s="1"/>
  <c r="CW19" i="3"/>
  <c r="CX19" i="3"/>
  <c r="CX18" i="3"/>
  <c r="CX50" i="3"/>
  <c r="J65" i="6" l="1"/>
  <c r="H144" i="6"/>
  <c r="J139" i="6"/>
  <c r="P94" i="6"/>
  <c r="J97" i="6" s="1"/>
  <c r="J74" i="6"/>
  <c r="J50" i="6"/>
  <c r="J155" i="6"/>
  <c r="J148" i="6"/>
  <c r="H155" i="6"/>
  <c r="H148" i="6"/>
  <c r="H74" i="6"/>
  <c r="H50" i="6"/>
  <c r="V194" i="1"/>
  <c r="AI181" i="1"/>
  <c r="GM35" i="1"/>
  <c r="GN35" i="1" s="1"/>
  <c r="DT194" i="1"/>
  <c r="FU69" i="1"/>
  <c r="EL76" i="1"/>
  <c r="EB30" i="1"/>
  <c r="DO37" i="1"/>
  <c r="EM106" i="1"/>
  <c r="P56" i="1"/>
  <c r="EM30" i="1"/>
  <c r="DG54" i="3"/>
  <c r="DH54" i="3"/>
  <c r="DI54" i="3"/>
  <c r="DF54" i="3"/>
  <c r="DJ54" i="3" s="1"/>
  <c r="GM188" i="1"/>
  <c r="GN188" i="1" s="1"/>
  <c r="CP33" i="1"/>
  <c r="O33" i="1" s="1"/>
  <c r="DG111" i="3"/>
  <c r="DJ111" i="3" s="1"/>
  <c r="DI111" i="3"/>
  <c r="DH111" i="3"/>
  <c r="DF111" i="3"/>
  <c r="AD30" i="1"/>
  <c r="Q37" i="1"/>
  <c r="GK184" i="1"/>
  <c r="GM184" i="1" s="1"/>
  <c r="DW194" i="1"/>
  <c r="CG138" i="1"/>
  <c r="AX149" i="1"/>
  <c r="DW149" i="1"/>
  <c r="GK141" i="1"/>
  <c r="EI76" i="1"/>
  <c r="FR69" i="1"/>
  <c r="CZ147" i="1"/>
  <c r="Y147" i="1" s="1"/>
  <c r="CY147" i="1"/>
  <c r="X147" i="1" s="1"/>
  <c r="F101" i="1"/>
  <c r="BD69" i="1"/>
  <c r="CZ191" i="1"/>
  <c r="Y191" i="1" s="1"/>
  <c r="CY191" i="1"/>
  <c r="X191" i="1" s="1"/>
  <c r="GM191" i="1" s="1"/>
  <c r="GN191" i="1" s="1"/>
  <c r="P203" i="1"/>
  <c r="EH181" i="1"/>
  <c r="CZ185" i="1"/>
  <c r="Y185" i="1" s="1"/>
  <c r="CY185" i="1"/>
  <c r="X185" i="1" s="1"/>
  <c r="GM185" i="1" s="1"/>
  <c r="GN185" i="1" s="1"/>
  <c r="AE194" i="1"/>
  <c r="GK183" i="1"/>
  <c r="AQ181" i="1"/>
  <c r="F204" i="1"/>
  <c r="DO181" i="1"/>
  <c r="P218" i="1"/>
  <c r="F97" i="1"/>
  <c r="T69" i="1"/>
  <c r="CE37" i="1"/>
  <c r="CH37" i="1"/>
  <c r="AC30" i="1"/>
  <c r="CF37" i="1"/>
  <c r="P37" i="1"/>
  <c r="GA138" i="1"/>
  <c r="ER149" i="1"/>
  <c r="DI90" i="3"/>
  <c r="DF90" i="3"/>
  <c r="DH90" i="3"/>
  <c r="DG90" i="3"/>
  <c r="DJ90" i="3" s="1"/>
  <c r="DG48" i="3"/>
  <c r="DJ48" i="3" s="1"/>
  <c r="DH48" i="3"/>
  <c r="DI48" i="3"/>
  <c r="DF48" i="3"/>
  <c r="DV30" i="1"/>
  <c r="DI37" i="1"/>
  <c r="DM37" i="1"/>
  <c r="DZ30" i="1"/>
  <c r="Q143" i="1"/>
  <c r="DV149" i="1" s="1"/>
  <c r="R143" i="1"/>
  <c r="GK143" i="1" s="1"/>
  <c r="S143" i="1"/>
  <c r="T143" i="1"/>
  <c r="DY149" i="1" s="1"/>
  <c r="DG40" i="3"/>
  <c r="DH40" i="3"/>
  <c r="DF40" i="3"/>
  <c r="DI40" i="3"/>
  <c r="DJ40" i="3" s="1"/>
  <c r="AI149" i="1"/>
  <c r="DZ69" i="1"/>
  <c r="DM76" i="1"/>
  <c r="P158" i="1"/>
  <c r="EH138" i="1"/>
  <c r="AT181" i="1"/>
  <c r="F212" i="1"/>
  <c r="AH181" i="1"/>
  <c r="U194" i="1"/>
  <c r="AD149" i="1"/>
  <c r="CP140" i="1"/>
  <c r="O140" i="1" s="1"/>
  <c r="EP76" i="1"/>
  <c r="FY69" i="1"/>
  <c r="DX69" i="1"/>
  <c r="DK76" i="1"/>
  <c r="DV194" i="1"/>
  <c r="F85" i="1"/>
  <c r="AP69" i="1"/>
  <c r="GX143" i="1"/>
  <c r="GB149" i="1" s="1"/>
  <c r="AZ194" i="1"/>
  <c r="CI181" i="1"/>
  <c r="AQ138" i="1"/>
  <c r="F159" i="1"/>
  <c r="DM181" i="1"/>
  <c r="P216" i="1"/>
  <c r="DI19" i="3"/>
  <c r="DG19" i="3"/>
  <c r="DJ19" i="3" s="1"/>
  <c r="DF19" i="3"/>
  <c r="DH19" i="3"/>
  <c r="DV76" i="1"/>
  <c r="DF74" i="3"/>
  <c r="DI74" i="3"/>
  <c r="DH74" i="3"/>
  <c r="DG74" i="3"/>
  <c r="DJ74" i="3" s="1"/>
  <c r="F41" i="1"/>
  <c r="AO30" i="1"/>
  <c r="AO106" i="1"/>
  <c r="W37" i="1"/>
  <c r="AJ30" i="1"/>
  <c r="CC69" i="1"/>
  <c r="AT76" i="1"/>
  <c r="CP147" i="1"/>
  <c r="O147" i="1" s="1"/>
  <c r="GM147" i="1" s="1"/>
  <c r="GN147" i="1" s="1"/>
  <c r="DG72" i="3"/>
  <c r="DH72" i="3"/>
  <c r="DF72" i="3"/>
  <c r="DJ72" i="3" s="1"/>
  <c r="DI72" i="3"/>
  <c r="AT30" i="1"/>
  <c r="F55" i="1"/>
  <c r="DH65" i="3"/>
  <c r="DF65" i="3"/>
  <c r="DJ65" i="3" s="1"/>
  <c r="DI65" i="3"/>
  <c r="DG65" i="3"/>
  <c r="AE37" i="1"/>
  <c r="DF55" i="3"/>
  <c r="DJ55" i="3" s="1"/>
  <c r="DI55" i="3"/>
  <c r="DG55" i="3"/>
  <c r="DH55" i="3"/>
  <c r="CZ186" i="1"/>
  <c r="Y186" i="1" s="1"/>
  <c r="ED194" i="1" s="1"/>
  <c r="CY186" i="1"/>
  <c r="X186" i="1" s="1"/>
  <c r="GM186" i="1" s="1"/>
  <c r="GN186" i="1" s="1"/>
  <c r="EG26" i="1"/>
  <c r="EG224" i="1"/>
  <c r="P110" i="1"/>
  <c r="EG69" i="1"/>
  <c r="P80" i="1"/>
  <c r="ED69" i="1"/>
  <c r="DQ76" i="1"/>
  <c r="AZ76" i="1"/>
  <c r="CI69" i="1"/>
  <c r="P156" i="1"/>
  <c r="EP138" i="1"/>
  <c r="AJ181" i="1"/>
  <c r="W194" i="1"/>
  <c r="DF69" i="3"/>
  <c r="DJ69" i="3" s="1"/>
  <c r="DI69" i="3"/>
  <c r="DG69" i="3"/>
  <c r="DH69" i="3"/>
  <c r="T194" i="1"/>
  <c r="AG181" i="1"/>
  <c r="DG18" i="3"/>
  <c r="DJ18" i="3" s="1"/>
  <c r="DI18" i="3"/>
  <c r="DF18" i="3"/>
  <c r="DH18" i="3"/>
  <c r="ED37" i="1"/>
  <c r="AQ30" i="1"/>
  <c r="F47" i="1"/>
  <c r="AQ106" i="1"/>
  <c r="DF58" i="3"/>
  <c r="DJ58" i="3" s="1"/>
  <c r="DG58" i="3"/>
  <c r="DH58" i="3"/>
  <c r="DI58" i="3"/>
  <c r="ES106" i="1"/>
  <c r="P57" i="1"/>
  <c r="ES30" i="1"/>
  <c r="DG68" i="3"/>
  <c r="DI68" i="3"/>
  <c r="DF68" i="3"/>
  <c r="DJ68" i="3" s="1"/>
  <c r="DH68" i="3"/>
  <c r="DI51" i="3"/>
  <c r="DF51" i="3"/>
  <c r="DH51" i="3"/>
  <c r="DG51" i="3"/>
  <c r="DJ51" i="3" s="1"/>
  <c r="EV106" i="1"/>
  <c r="P62" i="1"/>
  <c r="EV30" i="1"/>
  <c r="W143" i="1"/>
  <c r="EB149" i="1" s="1"/>
  <c r="F213" i="1"/>
  <c r="AU181" i="1"/>
  <c r="AZ37" i="1"/>
  <c r="CI30" i="1"/>
  <c r="F219" i="1"/>
  <c r="BD181" i="1"/>
  <c r="F203" i="1"/>
  <c r="AP181" i="1"/>
  <c r="DH67" i="3"/>
  <c r="DI67" i="3"/>
  <c r="DF67" i="3"/>
  <c r="DJ67" i="3" s="1"/>
  <c r="DG67" i="3"/>
  <c r="P122" i="1"/>
  <c r="EU26" i="1"/>
  <c r="EU224" i="1"/>
  <c r="Q194" i="1"/>
  <c r="AD181" i="1"/>
  <c r="GK33" i="1"/>
  <c r="DW37" i="1"/>
  <c r="AB37" i="1"/>
  <c r="DG57" i="3"/>
  <c r="DI57" i="3"/>
  <c r="DF57" i="3"/>
  <c r="DJ57" i="3" s="1"/>
  <c r="DH57" i="3"/>
  <c r="CY35" i="1"/>
  <c r="X35" i="1" s="1"/>
  <c r="EC37" i="1" s="1"/>
  <c r="CZ35" i="1"/>
  <c r="Y35" i="1" s="1"/>
  <c r="DI112" i="3"/>
  <c r="DF112" i="3"/>
  <c r="DH112" i="3"/>
  <c r="DG112" i="3"/>
  <c r="DJ112" i="3" s="1"/>
  <c r="DX37" i="1"/>
  <c r="ES76" i="1"/>
  <c r="GB69" i="1"/>
  <c r="X76" i="1"/>
  <c r="AK69" i="1"/>
  <c r="EA30" i="1"/>
  <c r="DN37" i="1"/>
  <c r="DH106" i="3"/>
  <c r="DI106" i="3"/>
  <c r="DF106" i="3"/>
  <c r="DG106" i="3"/>
  <c r="DJ106" i="3" s="1"/>
  <c r="AP30" i="1"/>
  <c r="AP106" i="1"/>
  <c r="F46" i="1"/>
  <c r="CY190" i="1"/>
  <c r="X190" i="1" s="1"/>
  <c r="CZ190" i="1"/>
  <c r="Y190" i="1" s="1"/>
  <c r="P97" i="1"/>
  <c r="DL69" i="1"/>
  <c r="P210" i="1"/>
  <c r="EU181" i="1"/>
  <c r="CP190" i="1"/>
  <c r="O190" i="1" s="1"/>
  <c r="ES181" i="1"/>
  <c r="P214" i="1"/>
  <c r="DI70" i="3"/>
  <c r="DG70" i="3"/>
  <c r="DF70" i="3"/>
  <c r="DJ70" i="3" s="1"/>
  <c r="DH70" i="3"/>
  <c r="DF41" i="3"/>
  <c r="DG41" i="3"/>
  <c r="DJ41" i="3" s="1"/>
  <c r="DI41" i="3"/>
  <c r="DH41" i="3"/>
  <c r="DH63" i="3"/>
  <c r="DI63" i="3"/>
  <c r="DF63" i="3"/>
  <c r="DG63" i="3"/>
  <c r="DJ63" i="3" s="1"/>
  <c r="F80" i="1"/>
  <c r="AO69" i="1"/>
  <c r="CY32" i="1"/>
  <c r="X32" i="1" s="1"/>
  <c r="CZ32" i="1"/>
  <c r="Y32" i="1" s="1"/>
  <c r="AL37" i="1" s="1"/>
  <c r="AF37" i="1"/>
  <c r="S76" i="1"/>
  <c r="AF69" i="1"/>
  <c r="DU30" i="1"/>
  <c r="DH37" i="1"/>
  <c r="FW37" i="1"/>
  <c r="FX37" i="1"/>
  <c r="FZ37" i="1"/>
  <c r="Q144" i="1"/>
  <c r="S144" i="1"/>
  <c r="AF149" i="1" s="1"/>
  <c r="P144" i="1"/>
  <c r="U144" i="1"/>
  <c r="AH149" i="1" s="1"/>
  <c r="U30" i="1"/>
  <c r="U106" i="1"/>
  <c r="F59" i="1"/>
  <c r="DU194" i="1"/>
  <c r="BB22" i="1"/>
  <c r="F237" i="1"/>
  <c r="BB257" i="1"/>
  <c r="DN69" i="1"/>
  <c r="P99" i="1"/>
  <c r="EI30" i="1"/>
  <c r="P47" i="1"/>
  <c r="P143" i="1"/>
  <c r="CP143" i="1" s="1"/>
  <c r="O143" i="1" s="1"/>
  <c r="DO69" i="1"/>
  <c r="P100" i="1"/>
  <c r="CP71" i="1"/>
  <c r="O71" i="1" s="1"/>
  <c r="AC76" i="1"/>
  <c r="DI59" i="3"/>
  <c r="DG59" i="3"/>
  <c r="DH59" i="3"/>
  <c r="DF59" i="3"/>
  <c r="DJ59" i="3" s="1"/>
  <c r="DL194" i="1"/>
  <c r="DY181" i="1"/>
  <c r="AD69" i="1"/>
  <c r="Q76" i="1"/>
  <c r="FU181" i="1"/>
  <c r="EL194" i="1"/>
  <c r="FY181" i="1"/>
  <c r="EP194" i="1"/>
  <c r="T106" i="1"/>
  <c r="T30" i="1"/>
  <c r="F58" i="1"/>
  <c r="DF96" i="3"/>
  <c r="DH96" i="3"/>
  <c r="DI96" i="3"/>
  <c r="DJ96" i="3" s="1"/>
  <c r="DG96" i="3"/>
  <c r="DF50" i="3"/>
  <c r="DG50" i="3"/>
  <c r="DJ50" i="3" s="1"/>
  <c r="DH50" i="3"/>
  <c r="DI50" i="3"/>
  <c r="DF64" i="3"/>
  <c r="DI64" i="3"/>
  <c r="DH64" i="3"/>
  <c r="DG64" i="3"/>
  <c r="DJ64" i="3" s="1"/>
  <c r="P168" i="1"/>
  <c r="EM138" i="1"/>
  <c r="P92" i="1"/>
  <c r="EU69" i="1"/>
  <c r="BC30" i="1"/>
  <c r="BC106" i="1"/>
  <c r="F53" i="1"/>
  <c r="DG49" i="3"/>
  <c r="DJ49" i="3" s="1"/>
  <c r="DH49" i="3"/>
  <c r="DF49" i="3"/>
  <c r="DI49" i="3"/>
  <c r="CG181" i="1"/>
  <c r="AX194" i="1"/>
  <c r="DG62" i="3"/>
  <c r="DJ62" i="3" s="1"/>
  <c r="DH62" i="3"/>
  <c r="DI62" i="3"/>
  <c r="DF62" i="3"/>
  <c r="DF47" i="3"/>
  <c r="DI47" i="3"/>
  <c r="DJ47" i="3" s="1"/>
  <c r="DG47" i="3"/>
  <c r="DH47" i="3"/>
  <c r="CJ181" i="1"/>
  <c r="BA194" i="1"/>
  <c r="F44" i="1"/>
  <c r="AX30" i="1"/>
  <c r="V143" i="1"/>
  <c r="EA149" i="1" s="1"/>
  <c r="AJ149" i="1"/>
  <c r="DI61" i="3"/>
  <c r="DG61" i="3"/>
  <c r="DJ61" i="3" s="1"/>
  <c r="DH61" i="3"/>
  <c r="DF61" i="3"/>
  <c r="AU26" i="1"/>
  <c r="F125" i="1"/>
  <c r="AU224" i="1"/>
  <c r="CG69" i="1"/>
  <c r="AX76" i="1"/>
  <c r="BD106" i="1"/>
  <c r="AL69" i="1"/>
  <c r="Y76" i="1"/>
  <c r="P55" i="1"/>
  <c r="EL30" i="1"/>
  <c r="CZ145" i="1"/>
  <c r="Y145" i="1" s="1"/>
  <c r="CY145" i="1"/>
  <c r="X145" i="1" s="1"/>
  <c r="GM145" i="1" s="1"/>
  <c r="GN145" i="1" s="1"/>
  <c r="DG35" i="3"/>
  <c r="DJ35" i="3" s="1"/>
  <c r="DF35" i="3"/>
  <c r="DI35" i="3"/>
  <c r="DH35" i="3"/>
  <c r="CY183" i="1"/>
  <c r="X183" i="1" s="1"/>
  <c r="AF194" i="1"/>
  <c r="CZ183" i="1"/>
  <c r="Y183" i="1" s="1"/>
  <c r="AL194" i="1" s="1"/>
  <c r="CP142" i="1"/>
  <c r="O142" i="1" s="1"/>
  <c r="GM142" i="1" s="1"/>
  <c r="GN142" i="1" s="1"/>
  <c r="AU69" i="1"/>
  <c r="F95" i="1"/>
  <c r="DX194" i="1"/>
  <c r="T144" i="1"/>
  <c r="AG149" i="1" s="1"/>
  <c r="V30" i="1"/>
  <c r="V106" i="1"/>
  <c r="F60" i="1"/>
  <c r="GA30" i="1"/>
  <c r="ER37" i="1"/>
  <c r="EL138" i="1"/>
  <c r="P167" i="1"/>
  <c r="DN181" i="1"/>
  <c r="P217" i="1"/>
  <c r="AE76" i="1"/>
  <c r="GK71" i="1"/>
  <c r="CJ138" i="1"/>
  <c r="BA149" i="1"/>
  <c r="AC194" i="1"/>
  <c r="FV181" i="1"/>
  <c r="EM194" i="1"/>
  <c r="GK140" i="1"/>
  <c r="AE149" i="1"/>
  <c r="GA69" i="1"/>
  <c r="ER76" i="1"/>
  <c r="P119" i="1"/>
  <c r="ET224" i="1"/>
  <c r="ET26" i="1"/>
  <c r="AP149" i="1"/>
  <c r="BY138" i="1"/>
  <c r="CI149" i="1"/>
  <c r="AT138" i="1"/>
  <c r="F167" i="1"/>
  <c r="ER194" i="1"/>
  <c r="GA181" i="1"/>
  <c r="CY34" i="1"/>
  <c r="X34" i="1" s="1"/>
  <c r="GM34" i="1" s="1"/>
  <c r="GN34" i="1" s="1"/>
  <c r="CZ34" i="1"/>
  <c r="Y34" i="1" s="1"/>
  <c r="CP141" i="1"/>
  <c r="O141" i="1" s="1"/>
  <c r="AH69" i="1"/>
  <c r="U76" i="1"/>
  <c r="AI69" i="1"/>
  <c r="V76" i="1"/>
  <c r="DY30" i="1"/>
  <c r="DL37" i="1"/>
  <c r="DH66" i="3"/>
  <c r="DG66" i="3"/>
  <c r="DF66" i="3"/>
  <c r="DJ66" i="3" s="1"/>
  <c r="DI66" i="3"/>
  <c r="DH75" i="3"/>
  <c r="DI75" i="3"/>
  <c r="DF75" i="3"/>
  <c r="DG75" i="3"/>
  <c r="DJ75" i="3" s="1"/>
  <c r="DF42" i="3"/>
  <c r="DI42" i="3"/>
  <c r="DG42" i="3"/>
  <c r="DJ42" i="3" s="1"/>
  <c r="DH42" i="3"/>
  <c r="DZ149" i="1"/>
  <c r="W76" i="1"/>
  <c r="AJ69" i="1"/>
  <c r="FX76" i="1"/>
  <c r="DH76" i="1"/>
  <c r="DU69" i="1"/>
  <c r="FW76" i="1"/>
  <c r="FZ76" i="1"/>
  <c r="DT76" i="1"/>
  <c r="GM72" i="1"/>
  <c r="DI52" i="3"/>
  <c r="DG52" i="3"/>
  <c r="DH52" i="3"/>
  <c r="DF52" i="3"/>
  <c r="DJ52" i="3" s="1"/>
  <c r="BA26" i="1"/>
  <c r="F126" i="1"/>
  <c r="CZ142" i="1"/>
  <c r="Y142" i="1" s="1"/>
  <c r="CY142" i="1"/>
  <c r="X142" i="1" s="1"/>
  <c r="DH60" i="3"/>
  <c r="DI60" i="3"/>
  <c r="DJ60" i="3" s="1"/>
  <c r="DF60" i="3"/>
  <c r="DG60" i="3"/>
  <c r="EH69" i="1"/>
  <c r="P85" i="1"/>
  <c r="EH106" i="1"/>
  <c r="CP183" i="1"/>
  <c r="O183" i="1" s="1"/>
  <c r="P102" i="1"/>
  <c r="DP69" i="1"/>
  <c r="AF138" i="1" l="1"/>
  <c r="S149" i="1"/>
  <c r="T149" i="1"/>
  <c r="AG138" i="1"/>
  <c r="U26" i="1"/>
  <c r="F128" i="1"/>
  <c r="U224" i="1"/>
  <c r="F103" i="1"/>
  <c r="Y69" i="1"/>
  <c r="ER30" i="1"/>
  <c r="P48" i="1"/>
  <c r="ER106" i="1"/>
  <c r="AD138" i="1"/>
  <c r="Q149" i="1"/>
  <c r="AY37" i="1"/>
  <c r="CH30" i="1"/>
  <c r="DJ149" i="1"/>
  <c r="DW138" i="1"/>
  <c r="DL106" i="1"/>
  <c r="P58" i="1"/>
  <c r="DL30" i="1"/>
  <c r="P213" i="1"/>
  <c r="EM181" i="1"/>
  <c r="AK194" i="1"/>
  <c r="BD26" i="1"/>
  <c r="F131" i="1"/>
  <c r="BD224" i="1"/>
  <c r="DL181" i="1"/>
  <c r="P215" i="1"/>
  <c r="CP144" i="1"/>
  <c r="O144" i="1" s="1"/>
  <c r="AK37" i="1"/>
  <c r="P96" i="1"/>
  <c r="ES69" i="1"/>
  <c r="F216" i="1"/>
  <c r="U181" i="1"/>
  <c r="CE30" i="1"/>
  <c r="AV37" i="1"/>
  <c r="AX138" i="1"/>
  <c r="F156" i="1"/>
  <c r="EH224" i="1"/>
  <c r="EH26" i="1"/>
  <c r="P115" i="1"/>
  <c r="Q69" i="1"/>
  <c r="F88" i="1"/>
  <c r="EP69" i="1"/>
  <c r="P83" i="1"/>
  <c r="EP106" i="1"/>
  <c r="W149" i="1"/>
  <c r="AJ138" i="1"/>
  <c r="P94" i="1"/>
  <c r="EL69" i="1"/>
  <c r="DN149" i="1"/>
  <c r="EA138" i="1"/>
  <c r="AZ181" i="1"/>
  <c r="F205" i="1"/>
  <c r="GM32" i="1"/>
  <c r="P131" i="1"/>
  <c r="EV224" i="1"/>
  <c r="EV26" i="1"/>
  <c r="DQ69" i="1"/>
  <c r="P103" i="1"/>
  <c r="DL149" i="1"/>
  <c r="DY138" i="1"/>
  <c r="DW181" i="1"/>
  <c r="DJ194" i="1"/>
  <c r="DT69" i="1"/>
  <c r="DG76" i="1"/>
  <c r="BA138" i="1"/>
  <c r="F169" i="1"/>
  <c r="AU22" i="1"/>
  <c r="F243" i="1"/>
  <c r="AU257" i="1"/>
  <c r="BA181" i="1"/>
  <c r="F214" i="1"/>
  <c r="BB18" i="1"/>
  <c r="F270" i="1"/>
  <c r="EQ37" i="1"/>
  <c r="FZ30" i="1"/>
  <c r="DW30" i="1"/>
  <c r="DJ37" i="1"/>
  <c r="F215" i="1"/>
  <c r="T181" i="1"/>
  <c r="AE30" i="1"/>
  <c r="R37" i="1"/>
  <c r="DV69" i="1"/>
  <c r="DI76" i="1"/>
  <c r="CZ143" i="1"/>
  <c r="Y143" i="1" s="1"/>
  <c r="ED149" i="1" s="1"/>
  <c r="CY143" i="1"/>
  <c r="X143" i="1" s="1"/>
  <c r="EC149" i="1" s="1"/>
  <c r="DX149" i="1"/>
  <c r="GN184" i="1"/>
  <c r="CF30" i="1"/>
  <c r="AW37" i="1"/>
  <c r="AH138" i="1"/>
  <c r="U149" i="1"/>
  <c r="AX181" i="1"/>
  <c r="F201" i="1"/>
  <c r="AB30" i="1"/>
  <c r="O37" i="1"/>
  <c r="AZ69" i="1"/>
  <c r="F87" i="1"/>
  <c r="V26" i="1"/>
  <c r="F129" i="1"/>
  <c r="GB138" i="1"/>
  <c r="ES149" i="1"/>
  <c r="FZ69" i="1"/>
  <c r="EQ76" i="1"/>
  <c r="F98" i="1"/>
  <c r="U69" i="1"/>
  <c r="F158" i="1"/>
  <c r="AP138" i="1"/>
  <c r="F127" i="1"/>
  <c r="T26" i="1"/>
  <c r="T224" i="1"/>
  <c r="FX30" i="1"/>
  <c r="EO37" i="1"/>
  <c r="AT69" i="1"/>
  <c r="F94" i="1"/>
  <c r="Q30" i="1"/>
  <c r="Q106" i="1"/>
  <c r="F49" i="1"/>
  <c r="W69" i="1"/>
  <c r="F100" i="1"/>
  <c r="R149" i="1"/>
  <c r="AE138" i="1"/>
  <c r="AL181" i="1"/>
  <c r="Y194" i="1"/>
  <c r="AB149" i="1"/>
  <c r="GM140" i="1"/>
  <c r="GM33" i="1"/>
  <c r="DT37" i="1"/>
  <c r="DZ138" i="1"/>
  <c r="DM149" i="1"/>
  <c r="ER181" i="1"/>
  <c r="P205" i="1"/>
  <c r="DO149" i="1"/>
  <c r="EB138" i="1"/>
  <c r="AP26" i="1"/>
  <c r="AP224" i="1"/>
  <c r="F115" i="1"/>
  <c r="ES26" i="1"/>
  <c r="P126" i="1"/>
  <c r="V69" i="1"/>
  <c r="F99" i="1"/>
  <c r="P76" i="1"/>
  <c r="AC69" i="1"/>
  <c r="CF76" i="1"/>
  <c r="CH76" i="1"/>
  <c r="CE76" i="1"/>
  <c r="GM190" i="1"/>
  <c r="GN190" i="1" s="1"/>
  <c r="DI149" i="1"/>
  <c r="DV138" i="1"/>
  <c r="AB76" i="1"/>
  <c r="GM71" i="1"/>
  <c r="DH194" i="1"/>
  <c r="FW194" i="1"/>
  <c r="DU181" i="1"/>
  <c r="FX194" i="1"/>
  <c r="FZ194" i="1"/>
  <c r="DH30" i="1"/>
  <c r="P40" i="1"/>
  <c r="DH106" i="1"/>
  <c r="Q181" i="1"/>
  <c r="F206" i="1"/>
  <c r="AQ26" i="1"/>
  <c r="AQ224" i="1"/>
  <c r="F116" i="1"/>
  <c r="DK69" i="1"/>
  <c r="P91" i="1"/>
  <c r="ER138" i="1"/>
  <c r="P160" i="1"/>
  <c r="EM26" i="1"/>
  <c r="P125" i="1"/>
  <c r="EM224" i="1"/>
  <c r="ED181" i="1"/>
  <c r="DQ194" i="1"/>
  <c r="AL30" i="1"/>
  <c r="Y37" i="1"/>
  <c r="AX69" i="1"/>
  <c r="F83" i="1"/>
  <c r="DT181" i="1"/>
  <c r="DG194" i="1"/>
  <c r="GN72" i="1"/>
  <c r="FT76" i="1" s="1"/>
  <c r="FS76" i="1"/>
  <c r="AZ149" i="1"/>
  <c r="CI138" i="1"/>
  <c r="AX106" i="1"/>
  <c r="P201" i="1"/>
  <c r="EP181" i="1"/>
  <c r="FW30" i="1"/>
  <c r="EN37" i="1"/>
  <c r="DH69" i="1"/>
  <c r="P79" i="1"/>
  <c r="DU149" i="1"/>
  <c r="EL106" i="1"/>
  <c r="EL181" i="1"/>
  <c r="P212" i="1"/>
  <c r="EC194" i="1"/>
  <c r="DN30" i="1"/>
  <c r="DN106" i="1"/>
  <c r="P60" i="1"/>
  <c r="EU22" i="1"/>
  <c r="P240" i="1"/>
  <c r="EU257" i="1"/>
  <c r="EG22" i="1"/>
  <c r="P228" i="1"/>
  <c r="EG257" i="1"/>
  <c r="F61" i="1"/>
  <c r="W106" i="1"/>
  <c r="W30" i="1"/>
  <c r="DM69" i="1"/>
  <c r="P98" i="1"/>
  <c r="DM30" i="1"/>
  <c r="P59" i="1"/>
  <c r="DM106" i="1"/>
  <c r="V181" i="1"/>
  <c r="F217" i="1"/>
  <c r="GM143" i="1"/>
  <c r="GN143" i="1" s="1"/>
  <c r="S69" i="1"/>
  <c r="F91" i="1"/>
  <c r="ED30" i="1"/>
  <c r="DQ37" i="1"/>
  <c r="AI138" i="1"/>
  <c r="V149" i="1"/>
  <c r="V224" i="1" s="1"/>
  <c r="EI69" i="1"/>
  <c r="P86" i="1"/>
  <c r="EI106" i="1"/>
  <c r="AF30" i="1"/>
  <c r="S37" i="1"/>
  <c r="F102" i="1"/>
  <c r="X69" i="1"/>
  <c r="AF181" i="1"/>
  <c r="S194" i="1"/>
  <c r="CY144" i="1"/>
  <c r="X144" i="1" s="1"/>
  <c r="AK149" i="1" s="1"/>
  <c r="CZ144" i="1"/>
  <c r="Y144" i="1" s="1"/>
  <c r="AL149" i="1" s="1"/>
  <c r="DX30" i="1"/>
  <c r="DK37" i="1"/>
  <c r="AC181" i="1"/>
  <c r="CE194" i="1"/>
  <c r="CF194" i="1"/>
  <c r="CH194" i="1"/>
  <c r="P194" i="1"/>
  <c r="FW69" i="1"/>
  <c r="EN76" i="1"/>
  <c r="DK194" i="1"/>
  <c r="DX181" i="1"/>
  <c r="DV181" i="1"/>
  <c r="DI194" i="1"/>
  <c r="DT149" i="1"/>
  <c r="GM141" i="1"/>
  <c r="ET22" i="1"/>
  <c r="ET257" i="1"/>
  <c r="P237" i="1"/>
  <c r="R76" i="1"/>
  <c r="AE69" i="1"/>
  <c r="AB194" i="1"/>
  <c r="GM183" i="1"/>
  <c r="BA224" i="1"/>
  <c r="FX69" i="1"/>
  <c r="EO76" i="1"/>
  <c r="ER69" i="1"/>
  <c r="P87" i="1"/>
  <c r="AC149" i="1"/>
  <c r="BC26" i="1"/>
  <c r="BC224" i="1"/>
  <c r="F122" i="1"/>
  <c r="EC30" i="1"/>
  <c r="DP37" i="1"/>
  <c r="AZ30" i="1"/>
  <c r="F48" i="1"/>
  <c r="AZ106" i="1"/>
  <c r="W181" i="1"/>
  <c r="F218" i="1"/>
  <c r="AT106" i="1"/>
  <c r="AO26" i="1"/>
  <c r="F110" i="1"/>
  <c r="AO224" i="1"/>
  <c r="DI30" i="1"/>
  <c r="P49" i="1"/>
  <c r="DI106" i="1"/>
  <c r="P30" i="1"/>
  <c r="F40" i="1"/>
  <c r="P106" i="1"/>
  <c r="AE181" i="1"/>
  <c r="R194" i="1"/>
  <c r="P61" i="1"/>
  <c r="DO30" i="1"/>
  <c r="DO106" i="1"/>
  <c r="Y149" i="1" l="1"/>
  <c r="AL138" i="1"/>
  <c r="AK138" i="1"/>
  <c r="X149" i="1"/>
  <c r="V22" i="1"/>
  <c r="F247" i="1"/>
  <c r="V257" i="1"/>
  <c r="GN140" i="1"/>
  <c r="CB149" i="1" s="1"/>
  <c r="P43" i="1"/>
  <c r="EO30" i="1"/>
  <c r="EO106" i="1"/>
  <c r="DP194" i="1"/>
  <c r="EC181" i="1"/>
  <c r="EM22" i="1"/>
  <c r="P243" i="1"/>
  <c r="EM257" i="1"/>
  <c r="CA194" i="1"/>
  <c r="GN183" i="1"/>
  <c r="CB194" i="1" s="1"/>
  <c r="W26" i="1"/>
  <c r="F130" i="1"/>
  <c r="W224" i="1"/>
  <c r="F160" i="1"/>
  <c r="AZ138" i="1"/>
  <c r="U22" i="1"/>
  <c r="U257" i="1"/>
  <c r="F246" i="1"/>
  <c r="FS194" i="1"/>
  <c r="EL26" i="1"/>
  <c r="P124" i="1"/>
  <c r="EL224" i="1"/>
  <c r="AW76" i="1"/>
  <c r="CF69" i="1"/>
  <c r="R138" i="1"/>
  <c r="F163" i="1"/>
  <c r="DK149" i="1"/>
  <c r="DX138" i="1"/>
  <c r="EQ106" i="1"/>
  <c r="EQ30" i="1"/>
  <c r="P45" i="1"/>
  <c r="DJ181" i="1"/>
  <c r="P208" i="1"/>
  <c r="P163" i="1"/>
  <c r="DJ138" i="1"/>
  <c r="F90" i="1"/>
  <c r="R69" i="1"/>
  <c r="F197" i="1"/>
  <c r="P181" i="1"/>
  <c r="DU138" i="1"/>
  <c r="FW149" i="1"/>
  <c r="FX149" i="1"/>
  <c r="DH149" i="1"/>
  <c r="FZ149" i="1"/>
  <c r="DG181" i="1"/>
  <c r="P196" i="1"/>
  <c r="EO194" i="1"/>
  <c r="FX181" i="1"/>
  <c r="EC138" i="1"/>
  <c r="DP149" i="1"/>
  <c r="DN138" i="1"/>
  <c r="P172" i="1"/>
  <c r="EH22" i="1"/>
  <c r="P233" i="1"/>
  <c r="V16" i="2" s="1"/>
  <c r="V18" i="2" s="1"/>
  <c r="EH257" i="1"/>
  <c r="EV22" i="1"/>
  <c r="EV257" i="1"/>
  <c r="P249" i="1"/>
  <c r="AX26" i="1"/>
  <c r="F113" i="1"/>
  <c r="AX224" i="1"/>
  <c r="BA22" i="1"/>
  <c r="F244" i="1"/>
  <c r="H16" i="2" s="1"/>
  <c r="H18" i="2" s="1"/>
  <c r="BA257" i="1"/>
  <c r="GN32" i="1"/>
  <c r="CB37" i="1" s="1"/>
  <c r="CA37" i="1"/>
  <c r="GM144" i="1"/>
  <c r="GN144" i="1" s="1"/>
  <c r="P69" i="1"/>
  <c r="F79" i="1"/>
  <c r="O30" i="1"/>
  <c r="F39" i="1"/>
  <c r="DQ149" i="1"/>
  <c r="ED138" i="1"/>
  <c r="BD22" i="1"/>
  <c r="F249" i="1"/>
  <c r="BD257" i="1"/>
  <c r="F45" i="1"/>
  <c r="AY30" i="1"/>
  <c r="DQ181" i="1"/>
  <c r="P221" i="1"/>
  <c r="P26" i="1"/>
  <c r="F109" i="1"/>
  <c r="P224" i="1"/>
  <c r="Y181" i="1"/>
  <c r="F221" i="1"/>
  <c r="P78" i="1"/>
  <c r="DG69" i="1"/>
  <c r="CH69" i="1"/>
  <c r="AY76" i="1"/>
  <c r="AY106" i="1" s="1"/>
  <c r="AP22" i="1"/>
  <c r="AP257" i="1"/>
  <c r="F233" i="1"/>
  <c r="G16" i="2" s="1"/>
  <c r="G18" i="2" s="1"/>
  <c r="F209" i="1"/>
  <c r="S181" i="1"/>
  <c r="FT194" i="1"/>
  <c r="AB181" i="1"/>
  <c r="O194" i="1"/>
  <c r="S30" i="1"/>
  <c r="S106" i="1"/>
  <c r="F52" i="1"/>
  <c r="AW194" i="1"/>
  <c r="CF181" i="1"/>
  <c r="P88" i="1"/>
  <c r="DI69" i="1"/>
  <c r="DL138" i="1"/>
  <c r="P170" i="1"/>
  <c r="T138" i="1"/>
  <c r="F170" i="1"/>
  <c r="CF149" i="1"/>
  <c r="AC138" i="1"/>
  <c r="P149" i="1"/>
  <c r="CE149" i="1"/>
  <c r="CH149" i="1"/>
  <c r="CE181" i="1"/>
  <c r="AV194" i="1"/>
  <c r="EI26" i="1"/>
  <c r="P116" i="1"/>
  <c r="EI224" i="1"/>
  <c r="DM26" i="1"/>
  <c r="P128" i="1"/>
  <c r="DM224" i="1"/>
  <c r="EN30" i="1"/>
  <c r="EN106" i="1"/>
  <c r="P42" i="1"/>
  <c r="P197" i="1"/>
  <c r="DH181" i="1"/>
  <c r="Q26" i="1"/>
  <c r="F118" i="1"/>
  <c r="Q224" i="1"/>
  <c r="F42" i="1"/>
  <c r="AV30" i="1"/>
  <c r="AV106" i="1"/>
  <c r="F164" i="1"/>
  <c r="S138" i="1"/>
  <c r="P206" i="1"/>
  <c r="DI181" i="1"/>
  <c r="V138" i="1"/>
  <c r="F172" i="1"/>
  <c r="ES138" i="1"/>
  <c r="P169" i="1"/>
  <c r="AB138" i="1"/>
  <c r="O149" i="1"/>
  <c r="P109" i="1"/>
  <c r="DH26" i="1"/>
  <c r="DH224" i="1"/>
  <c r="P209" i="1"/>
  <c r="DK181" i="1"/>
  <c r="T22" i="1"/>
  <c r="F245" i="1"/>
  <c r="T257" i="1"/>
  <c r="DL26" i="1"/>
  <c r="P127" i="1"/>
  <c r="DL224" i="1"/>
  <c r="DP30" i="1"/>
  <c r="DP106" i="1"/>
  <c r="P63" i="1"/>
  <c r="EJ76" i="1"/>
  <c r="FS69" i="1"/>
  <c r="FT69" i="1"/>
  <c r="EK76" i="1"/>
  <c r="AO22" i="1"/>
  <c r="F228" i="1"/>
  <c r="AO257" i="1"/>
  <c r="AY194" i="1"/>
  <c r="CH181" i="1"/>
  <c r="EN194" i="1"/>
  <c r="FW181" i="1"/>
  <c r="P171" i="1"/>
  <c r="DM138" i="1"/>
  <c r="F161" i="1"/>
  <c r="Q138" i="1"/>
  <c r="F124" i="1"/>
  <c r="AT26" i="1"/>
  <c r="AT224" i="1"/>
  <c r="FS149" i="1"/>
  <c r="GN141" i="1"/>
  <c r="FT149" i="1" s="1"/>
  <c r="Y30" i="1"/>
  <c r="F64" i="1"/>
  <c r="Y106" i="1"/>
  <c r="AQ22" i="1"/>
  <c r="AQ257" i="1"/>
  <c r="F234" i="1"/>
  <c r="GN71" i="1"/>
  <c r="CB76" i="1" s="1"/>
  <c r="CA76" i="1"/>
  <c r="ES224" i="1"/>
  <c r="DT30" i="1"/>
  <c r="DG37" i="1"/>
  <c r="P84" i="1"/>
  <c r="EQ69" i="1"/>
  <c r="R30" i="1"/>
  <c r="F51" i="1"/>
  <c r="R106" i="1"/>
  <c r="AU18" i="1"/>
  <c r="F276" i="1"/>
  <c r="F173" i="1"/>
  <c r="W138" i="1"/>
  <c r="AK181" i="1"/>
  <c r="X194" i="1"/>
  <c r="ER26" i="1"/>
  <c r="P117" i="1"/>
  <c r="ER224" i="1"/>
  <c r="EO69" i="1"/>
  <c r="P82" i="1"/>
  <c r="DN26" i="1"/>
  <c r="DN224" i="1"/>
  <c r="P129" i="1"/>
  <c r="AZ26" i="1"/>
  <c r="F117" i="1"/>
  <c r="AZ224" i="1"/>
  <c r="P161" i="1"/>
  <c r="DI138" i="1"/>
  <c r="AW30" i="1"/>
  <c r="F43" i="1"/>
  <c r="AW106" i="1"/>
  <c r="DQ106" i="1"/>
  <c r="P64" i="1"/>
  <c r="DQ30" i="1"/>
  <c r="P51" i="1"/>
  <c r="DJ106" i="1"/>
  <c r="DJ30" i="1"/>
  <c r="CE69" i="1"/>
  <c r="AV76" i="1"/>
  <c r="X37" i="1"/>
  <c r="AK30" i="1"/>
  <c r="P118" i="1"/>
  <c r="DI224" i="1"/>
  <c r="DI26" i="1"/>
  <c r="P81" i="1"/>
  <c r="EN69" i="1"/>
  <c r="EG18" i="1"/>
  <c r="P261" i="1"/>
  <c r="EQ194" i="1"/>
  <c r="FZ181" i="1"/>
  <c r="DO138" i="1"/>
  <c r="P173" i="1"/>
  <c r="BC22" i="1"/>
  <c r="BC257" i="1"/>
  <c r="F240" i="1"/>
  <c r="DO26" i="1"/>
  <c r="DO224" i="1"/>
  <c r="P130" i="1"/>
  <c r="ET18" i="1"/>
  <c r="P270" i="1"/>
  <c r="EU18" i="1"/>
  <c r="P273" i="1"/>
  <c r="F208" i="1"/>
  <c r="R181" i="1"/>
  <c r="DT138" i="1"/>
  <c r="DG149" i="1"/>
  <c r="DK30" i="1"/>
  <c r="DK106" i="1"/>
  <c r="P52" i="1"/>
  <c r="O76" i="1"/>
  <c r="O106" i="1" s="1"/>
  <c r="AB69" i="1"/>
  <c r="FS37" i="1"/>
  <c r="GN33" i="1"/>
  <c r="FT37" i="1" s="1"/>
  <c r="F171" i="1"/>
  <c r="U138" i="1"/>
  <c r="EP26" i="1"/>
  <c r="P113" i="1"/>
  <c r="EP224" i="1"/>
  <c r="O224" i="1" l="1"/>
  <c r="O26" i="1"/>
  <c r="F108" i="1"/>
  <c r="F114" i="1"/>
  <c r="AY26" i="1"/>
  <c r="DO22" i="1"/>
  <c r="P248" i="1"/>
  <c r="DO257" i="1"/>
  <c r="DQ26" i="1"/>
  <c r="P133" i="1"/>
  <c r="DQ224" i="1"/>
  <c r="AX22" i="1"/>
  <c r="AX257" i="1"/>
  <c r="F231" i="1"/>
  <c r="F112" i="1"/>
  <c r="AW26" i="1"/>
  <c r="EN181" i="1"/>
  <c r="P199" i="1"/>
  <c r="F151" i="1"/>
  <c r="O138" i="1"/>
  <c r="EI22" i="1"/>
  <c r="P234" i="1"/>
  <c r="EI257" i="1"/>
  <c r="CA149" i="1"/>
  <c r="AQ18" i="1"/>
  <c r="F267" i="1"/>
  <c r="CF138" i="1"/>
  <c r="AW149" i="1"/>
  <c r="DQ138" i="1"/>
  <c r="P176" i="1"/>
  <c r="EP22" i="1"/>
  <c r="EP257" i="1"/>
  <c r="P231" i="1"/>
  <c r="V18" i="1"/>
  <c r="F280" i="1"/>
  <c r="F63" i="1"/>
  <c r="X30" i="1"/>
  <c r="X106" i="1"/>
  <c r="DG30" i="1"/>
  <c r="DG106" i="1"/>
  <c r="P39" i="1"/>
  <c r="EJ149" i="1"/>
  <c r="FS138" i="1"/>
  <c r="AO18" i="1"/>
  <c r="F261" i="1"/>
  <c r="AV181" i="1"/>
  <c r="F199" i="1"/>
  <c r="AP18" i="1"/>
  <c r="F266" i="1"/>
  <c r="EV18" i="1"/>
  <c r="P282" i="1"/>
  <c r="CA181" i="1"/>
  <c r="AR194" i="1"/>
  <c r="DK138" i="1"/>
  <c r="P164" i="1"/>
  <c r="P175" i="1"/>
  <c r="DP138" i="1"/>
  <c r="DP224" i="1"/>
  <c r="DP26" i="1"/>
  <c r="P132" i="1"/>
  <c r="BC18" i="1"/>
  <c r="F273" i="1"/>
  <c r="F82" i="1"/>
  <c r="AW69" i="1"/>
  <c r="AV69" i="1"/>
  <c r="F81" i="1"/>
  <c r="F220" i="1"/>
  <c r="X181" i="1"/>
  <c r="AT22" i="1"/>
  <c r="AT257" i="1"/>
  <c r="F242" i="1"/>
  <c r="F16" i="2" s="1"/>
  <c r="F18" i="2" s="1"/>
  <c r="T18" i="1"/>
  <c r="F278" i="1"/>
  <c r="FZ138" i="1"/>
  <c r="EQ149" i="1"/>
  <c r="EM18" i="1"/>
  <c r="P276" i="1"/>
  <c r="DN22" i="1"/>
  <c r="DN257" i="1"/>
  <c r="P247" i="1"/>
  <c r="DH22" i="1"/>
  <c r="DH257" i="1"/>
  <c r="P227" i="1"/>
  <c r="DM22" i="1"/>
  <c r="DM257" i="1"/>
  <c r="P246" i="1"/>
  <c r="AV26" i="1"/>
  <c r="F111" i="1"/>
  <c r="DK26" i="1"/>
  <c r="P121" i="1"/>
  <c r="DK224" i="1"/>
  <c r="P257" i="1"/>
  <c r="P22" i="1"/>
  <c r="F227" i="1"/>
  <c r="DI22" i="1"/>
  <c r="P236" i="1"/>
  <c r="DI257" i="1"/>
  <c r="P151" i="1"/>
  <c r="DG138" i="1"/>
  <c r="ER257" i="1"/>
  <c r="ER22" i="1"/>
  <c r="P235" i="1"/>
  <c r="EO181" i="1"/>
  <c r="P200" i="1"/>
  <c r="AY149" i="1"/>
  <c r="AY224" i="1" s="1"/>
  <c r="CH138" i="1"/>
  <c r="DH138" i="1"/>
  <c r="P152" i="1"/>
  <c r="X138" i="1"/>
  <c r="F175" i="1"/>
  <c r="EQ181" i="1"/>
  <c r="P202" i="1"/>
  <c r="AR76" i="1"/>
  <c r="CA69" i="1"/>
  <c r="P93" i="1"/>
  <c r="EK69" i="1"/>
  <c r="AV149" i="1"/>
  <c r="AV224" i="1" s="1"/>
  <c r="CE138" i="1"/>
  <c r="CA30" i="1"/>
  <c r="AR37" i="1"/>
  <c r="EO149" i="1"/>
  <c r="FX138" i="1"/>
  <c r="F78" i="1"/>
  <c r="O69" i="1"/>
  <c r="P112" i="1"/>
  <c r="EO26" i="1"/>
  <c r="EO224" i="1"/>
  <c r="EK194" i="1"/>
  <c r="FT181" i="1"/>
  <c r="W22" i="1"/>
  <c r="W257" i="1"/>
  <c r="F248" i="1"/>
  <c r="Q22" i="1"/>
  <c r="F236" i="1"/>
  <c r="Q257" i="1"/>
  <c r="CB138" i="1"/>
  <c r="AS149" i="1"/>
  <c r="AY181" i="1"/>
  <c r="F202" i="1"/>
  <c r="EL22" i="1"/>
  <c r="P242" i="1"/>
  <c r="U16" i="2" s="1"/>
  <c r="U18" i="2" s="1"/>
  <c r="EL257" i="1"/>
  <c r="AZ22" i="1"/>
  <c r="F235" i="1"/>
  <c r="AZ257" i="1"/>
  <c r="AW181" i="1"/>
  <c r="F200" i="1"/>
  <c r="EH18" i="1"/>
  <c r="P266" i="1"/>
  <c r="W16" i="2"/>
  <c r="W18" i="2" s="1"/>
  <c r="EJ37" i="1"/>
  <c r="FS30" i="1"/>
  <c r="CB69" i="1"/>
  <c r="AS76" i="1"/>
  <c r="EN26" i="1"/>
  <c r="P111" i="1"/>
  <c r="EN224" i="1"/>
  <c r="F152" i="1"/>
  <c r="P138" i="1"/>
  <c r="F121" i="1"/>
  <c r="S26" i="1"/>
  <c r="S224" i="1"/>
  <c r="BD18" i="1"/>
  <c r="F282" i="1"/>
  <c r="AS37" i="1"/>
  <c r="CB30" i="1"/>
  <c r="EN149" i="1"/>
  <c r="FW138" i="1"/>
  <c r="EQ26" i="1"/>
  <c r="EQ224" i="1"/>
  <c r="P114" i="1"/>
  <c r="F279" i="1"/>
  <c r="U18" i="1"/>
  <c r="P104" i="1"/>
  <c r="EJ69" i="1"/>
  <c r="F196" i="1"/>
  <c r="O181" i="1"/>
  <c r="R26" i="1"/>
  <c r="F120" i="1"/>
  <c r="R224" i="1"/>
  <c r="F133" i="1"/>
  <c r="Y26" i="1"/>
  <c r="Y224" i="1"/>
  <c r="DL22" i="1"/>
  <c r="DL257" i="1"/>
  <c r="P245" i="1"/>
  <c r="EK149" i="1"/>
  <c r="FT138" i="1"/>
  <c r="AS194" i="1"/>
  <c r="CB181" i="1"/>
  <c r="ES22" i="1"/>
  <c r="P244" i="1"/>
  <c r="ES257" i="1"/>
  <c r="F84" i="1"/>
  <c r="AY69" i="1"/>
  <c r="FS181" i="1"/>
  <c r="EJ194" i="1"/>
  <c r="FT30" i="1"/>
  <c r="EK37" i="1"/>
  <c r="DJ26" i="1"/>
  <c r="P120" i="1"/>
  <c r="DJ224" i="1"/>
  <c r="BA18" i="1"/>
  <c r="F277" i="1"/>
  <c r="DP181" i="1"/>
  <c r="P220" i="1"/>
  <c r="Y138" i="1"/>
  <c r="F176" i="1"/>
  <c r="AY22" i="1" l="1"/>
  <c r="AY257" i="1"/>
  <c r="F232" i="1"/>
  <c r="AV22" i="1"/>
  <c r="F229" i="1"/>
  <c r="AV257" i="1"/>
  <c r="AS30" i="1"/>
  <c r="F54" i="1"/>
  <c r="AS106" i="1"/>
  <c r="AT18" i="1"/>
  <c r="F275" i="1"/>
  <c r="EK138" i="1"/>
  <c r="P166" i="1"/>
  <c r="S257" i="1"/>
  <c r="S22" i="1"/>
  <c r="F239" i="1"/>
  <c r="DN18" i="1"/>
  <c r="P280" i="1"/>
  <c r="DO18" i="1"/>
  <c r="P281" i="1"/>
  <c r="DQ257" i="1"/>
  <c r="P251" i="1"/>
  <c r="DQ22" i="1"/>
  <c r="P18" i="1"/>
  <c r="F260" i="1"/>
  <c r="EP18" i="1"/>
  <c r="P264" i="1"/>
  <c r="F222" i="1"/>
  <c r="AR181" i="1"/>
  <c r="Y22" i="1"/>
  <c r="F251" i="1"/>
  <c r="Y257" i="1"/>
  <c r="Q18" i="1"/>
  <c r="F269" i="1"/>
  <c r="DG26" i="1"/>
  <c r="DG224" i="1"/>
  <c r="P108" i="1"/>
  <c r="F155" i="1"/>
  <c r="AW138" i="1"/>
  <c r="AW224" i="1"/>
  <c r="F157" i="1"/>
  <c r="AY138" i="1"/>
  <c r="EO22" i="1"/>
  <c r="P230" i="1"/>
  <c r="EO257" i="1"/>
  <c r="P157" i="1"/>
  <c r="EQ138" i="1"/>
  <c r="DP22" i="1"/>
  <c r="P250" i="1"/>
  <c r="DP257" i="1"/>
  <c r="EK181" i="1"/>
  <c r="P211" i="1"/>
  <c r="EK30" i="1"/>
  <c r="EK106" i="1"/>
  <c r="P54" i="1"/>
  <c r="EJ30" i="1"/>
  <c r="EJ106" i="1"/>
  <c r="P65" i="1"/>
  <c r="DK22" i="1"/>
  <c r="DK257" i="1"/>
  <c r="P239" i="1"/>
  <c r="DL18" i="1"/>
  <c r="P278" i="1"/>
  <c r="F104" i="1"/>
  <c r="AR69" i="1"/>
  <c r="ER18" i="1"/>
  <c r="P268" i="1"/>
  <c r="F132" i="1"/>
  <c r="X26" i="1"/>
  <c r="X224" i="1"/>
  <c r="R22" i="1"/>
  <c r="F238" i="1"/>
  <c r="R257" i="1"/>
  <c r="AR30" i="1"/>
  <c r="AR106" i="1"/>
  <c r="F65" i="1"/>
  <c r="DM18" i="1"/>
  <c r="P279" i="1"/>
  <c r="AS181" i="1"/>
  <c r="F211" i="1"/>
  <c r="F154" i="1"/>
  <c r="AV138" i="1"/>
  <c r="DH18" i="1"/>
  <c r="P260" i="1"/>
  <c r="EJ181" i="1"/>
  <c r="P222" i="1"/>
  <c r="EN22" i="1"/>
  <c r="EN257" i="1"/>
  <c r="P229" i="1"/>
  <c r="EO138" i="1"/>
  <c r="P155" i="1"/>
  <c r="DI18" i="1"/>
  <c r="P269" i="1"/>
  <c r="EN138" i="1"/>
  <c r="P154" i="1"/>
  <c r="W18" i="1"/>
  <c r="F281" i="1"/>
  <c r="AR149" i="1"/>
  <c r="CA138" i="1"/>
  <c r="AX18" i="1"/>
  <c r="F264" i="1"/>
  <c r="F166" i="1"/>
  <c r="AS138" i="1"/>
  <c r="EJ138" i="1"/>
  <c r="P177" i="1"/>
  <c r="EQ22" i="1"/>
  <c r="EQ257" i="1"/>
  <c r="P232" i="1"/>
  <c r="ES18" i="1"/>
  <c r="P277" i="1"/>
  <c r="AZ18" i="1"/>
  <c r="F268" i="1"/>
  <c r="DJ22" i="1"/>
  <c r="DJ257" i="1"/>
  <c r="P238" i="1"/>
  <c r="F93" i="1"/>
  <c r="AS69" i="1"/>
  <c r="EL18" i="1"/>
  <c r="P275" i="1"/>
  <c r="EI18" i="1"/>
  <c r="P267" i="1"/>
  <c r="O22" i="1"/>
  <c r="F226" i="1"/>
  <c r="O257" i="1"/>
  <c r="DK18" i="1" l="1"/>
  <c r="P272" i="1"/>
  <c r="EQ18" i="1"/>
  <c r="P265" i="1"/>
  <c r="X22" i="1"/>
  <c r="F250" i="1"/>
  <c r="X257" i="1"/>
  <c r="EJ26" i="1"/>
  <c r="P134" i="1"/>
  <c r="EJ224" i="1"/>
  <c r="EO18" i="1"/>
  <c r="P263" i="1"/>
  <c r="DQ18" i="1"/>
  <c r="P284" i="1"/>
  <c r="AS26" i="1"/>
  <c r="AS224" i="1"/>
  <c r="F123" i="1"/>
  <c r="Y18" i="1"/>
  <c r="F284" i="1"/>
  <c r="DJ18" i="1"/>
  <c r="P271" i="1"/>
  <c r="EK26" i="1"/>
  <c r="P123" i="1"/>
  <c r="EK224" i="1"/>
  <c r="AV18" i="1"/>
  <c r="F262" i="1"/>
  <c r="DG22" i="1"/>
  <c r="DG257" i="1"/>
  <c r="P226" i="1"/>
  <c r="O18" i="1"/>
  <c r="F259" i="1"/>
  <c r="EN18" i="1"/>
  <c r="P262" i="1"/>
  <c r="F134" i="1"/>
  <c r="AR26" i="1"/>
  <c r="AR224" i="1"/>
  <c r="J16" i="2"/>
  <c r="J18" i="2" s="1"/>
  <c r="F177" i="1"/>
  <c r="AR138" i="1"/>
  <c r="DP18" i="1"/>
  <c r="P283" i="1"/>
  <c r="S18" i="1"/>
  <c r="F272" i="1"/>
  <c r="AY18" i="1"/>
  <c r="F265" i="1"/>
  <c r="AW22" i="1"/>
  <c r="AW257" i="1"/>
  <c r="F230" i="1"/>
  <c r="R18" i="1"/>
  <c r="F271" i="1"/>
  <c r="Y16" i="2"/>
  <c r="Y18" i="2" s="1"/>
  <c r="AW18" i="1" l="1"/>
  <c r="F263" i="1"/>
  <c r="EK22" i="1"/>
  <c r="P241" i="1"/>
  <c r="T16" i="2" s="1"/>
  <c r="EK257" i="1"/>
  <c r="AR22" i="1"/>
  <c r="AR257" i="1"/>
  <c r="F252" i="1"/>
  <c r="F253" i="1" s="1"/>
  <c r="X18" i="1"/>
  <c r="F283" i="1"/>
  <c r="DG18" i="1"/>
  <c r="P259" i="1"/>
  <c r="F241" i="1"/>
  <c r="E16" i="2" s="1"/>
  <c r="AS22" i="1"/>
  <c r="AS257" i="1"/>
  <c r="EJ22" i="1"/>
  <c r="EJ257" i="1"/>
  <c r="P252" i="1"/>
  <c r="P253" i="1" s="1"/>
  <c r="F254" i="1" l="1"/>
  <c r="F255" i="1" s="1"/>
  <c r="F285" i="1"/>
  <c r="F286" i="1" s="1"/>
  <c r="AR18" i="1"/>
  <c r="EJ18" i="1"/>
  <c r="P285" i="1"/>
  <c r="P286" i="1" s="1"/>
  <c r="EK18" i="1"/>
  <c r="P274" i="1"/>
  <c r="AS18" i="1"/>
  <c r="F274" i="1"/>
  <c r="T18" i="2"/>
  <c r="X16" i="2"/>
  <c r="X18" i="2" s="1"/>
  <c r="P254" i="1"/>
  <c r="P255" i="1" s="1"/>
  <c r="I16" i="2"/>
  <c r="I18" i="2" s="1"/>
  <c r="E18" i="2"/>
  <c r="F287" i="1" l="1"/>
  <c r="F288" i="1" s="1"/>
  <c r="P287" i="1"/>
  <c r="P288" i="1" s="1"/>
</calcChain>
</file>

<file path=xl/sharedStrings.xml><?xml version="1.0" encoding="utf-8"?>
<sst xmlns="http://schemas.openxmlformats.org/spreadsheetml/2006/main" count="4439" uniqueCount="294">
  <si>
    <t>Smeta.RU  (495) 974-1589</t>
  </si>
  <si>
    <t>_PS_</t>
  </si>
  <si>
    <t>Smeta.RU</t>
  </si>
  <si>
    <t/>
  </si>
  <si>
    <t>Новый объект_(Копия)</t>
  </si>
  <si>
    <t>1я Северная линия, 1с15 Монтаж вентиляции и оборудования (ОБЬЕМЫ ВЗЯТЬ ИЗ ЭКСЕЛЬ)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</si>
  <si>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</si>
  <si>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</si>
  <si>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</si>
  <si>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</si>
  <si>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</si>
  <si>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</si>
  <si>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</si>
  <si>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</si>
  <si>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</si>
  <si>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</si>
  <si>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Приточные и вытяжные установки</t>
  </si>
  <si>
    <t>Новый подраздел</t>
  </si>
  <si>
    <t>П1</t>
  </si>
  <si>
    <t>1</t>
  </si>
  <si>
    <t>3.20-40-1</t>
  </si>
  <si>
    <t>Установка камер приточных типовых без секции орошения и установок приточных производительностью до 10 тыс.м3/час</t>
  </si>
  <si>
    <t>1 КАМЕРА</t>
  </si>
  <si>
    <t>ТСН-2001.3 Доп. 69, Сб. 20, т. 40, поз. 1</t>
  </si>
  <si>
    <t>)*1,25)*1,05</t>
  </si>
  <si>
    <t>)*1,15)*1,05</t>
  </si>
  <si>
    <t>Строительные работы</t>
  </si>
  <si>
    <t>ТСН-2001.3-20. 20-1...20-55</t>
  </si>
  <si>
    <t>ТСН-2001.3-20-1</t>
  </si>
  <si>
    <t>1,1</t>
  </si>
  <si>
    <t>1.19-8-12</t>
  </si>
  <si>
    <t>Камера вентиляционная, приточная, типа КТЦ3М-10, производителъность 10000 м3/ч, без секции орошения</t>
  </si>
  <si>
    <t>шт.</t>
  </si>
  <si>
    <t>ТСН-2001.1 Доп. 68, Р. 19, о. 8, поз. 12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</si>
  <si>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</si>
  <si>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</si>
  <si>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</si>
  <si>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</si>
  <si>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</si>
  <si>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</si>
  <si>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</si>
  <si>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</si>
  <si>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</si>
  <si>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</si>
  <si>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</si>
  <si>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</si>
  <si>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</si>
  <si>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</si>
  <si>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</si>
  <si>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</si>
  <si>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</si>
  <si>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</si>
  <si>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</si>
  <si>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</si>
  <si>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</si>
  <si>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</si>
  <si>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</si>
  <si>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</si>
  <si>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</si>
  <si>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</si>
  <si>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</si>
  <si>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</si>
  <si>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</si>
  <si>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</si>
  <si>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</si>
  <si>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</si>
  <si>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</si>
  <si>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</si>
  <si>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</si>
  <si>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</si>
  <si>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</si>
  <si>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</si>
  <si>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</si>
  <si>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</si>
  <si>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</si>
  <si>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</si>
  <si>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</si>
  <si>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</si>
  <si>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</si>
  <si>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</si>
  <si>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</si>
  <si>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</si>
  <si>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</si>
  <si>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</si>
  <si>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</si>
  <si>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</si>
  <si>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</si>
  <si>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</si>
  <si>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В1</t>
  </si>
  <si>
    <t>2</t>
  </si>
  <si>
    <t>3.20-29-1</t>
  </si>
  <si>
    <t>Установка вентиляторов радиальных с электродвигателем на одной оси или на клиноременной передаче, массой до 0,05 т</t>
  </si>
  <si>
    <t>1 вентилятор</t>
  </si>
  <si>
    <t>ТСН-2001.3 Доп. 72, Сб. 20, т. 29, поз. 1</t>
  </si>
  <si>
    <t>2,1</t>
  </si>
  <si>
    <t>Цена поставщика</t>
  </si>
  <si>
    <t>Вентилятор осевой</t>
  </si>
  <si>
    <t>ШТ</t>
  </si>
  <si>
    <t>[28 300 / 1,2 /  9,64] +  2% Заг.скл</t>
  </si>
  <si>
    <t>0</t>
  </si>
  <si>
    <t>Воздуховоды из нержавеющей стали</t>
  </si>
  <si>
    <t>3</t>
  </si>
  <si>
    <t>3.20-5-4</t>
  </si>
  <si>
    <t>Прокладка воздуховодов из коррозионностойкой стали толщиной 0,6 мм диаметром до 250 мм</t>
  </si>
  <si>
    <t>100 м2 поверхности воздуховодов</t>
  </si>
  <si>
    <t>ТСН-2001.3 Доп. 69, Сб. 20, т. 5, поз. 4</t>
  </si>
  <si>
    <t>3,1</t>
  </si>
  <si>
    <t>1.19-10-1</t>
  </si>
  <si>
    <t>Дроссель-клапаны для регулирования расхода воздуха, в обечайке, с сектором управления, из оцинкованной стали, круглые, диаметр 250 мм</t>
  </si>
  <si>
    <t>ТСН-2001.1. Доп. 1-42. Р. 19, о. 10, поз. 1</t>
  </si>
  <si>
    <t>3,2</t>
  </si>
  <si>
    <t>1.19-3-26</t>
  </si>
  <si>
    <t>Воздуховоды круглого сечения из тонколистовой коррозионностойкой стали и сортовой стали, толщина стенки до 1,2 мм, диаметр до 200 мм</t>
  </si>
  <si>
    <t>м2</t>
  </si>
  <si>
    <t>ТСН-2001.1 Доп. 67, Р. 19, о. 3, поз. 26</t>
  </si>
  <si>
    <t>3,3</t>
  </si>
  <si>
    <t>1.6-1-300</t>
  </si>
  <si>
    <t>т</t>
  </si>
  <si>
    <t>ТСН-2001.1 Доп. 67, Р. 6, о. 1, поз. 300</t>
  </si>
  <si>
    <t>Воздухораспределительные устройства</t>
  </si>
  <si>
    <t>4</t>
  </si>
  <si>
    <t>3.20-8-1</t>
  </si>
  <si>
    <t>Установка воздухораспределителей, предназначенных для подачи воздуха в рабочую зону массой до 20 кг</t>
  </si>
  <si>
    <t>1 вохдухораспределитель</t>
  </si>
  <si>
    <t>ТСН-2001.3 Доп. 68, Сб. 20, т. 8, поз. 1</t>
  </si>
  <si>
    <t>4,1</t>
  </si>
  <si>
    <t>1.19-7-16</t>
  </si>
  <si>
    <t>Диффузор вентиляционный, стальной, круглый, приточный/вытяжной, диаметр воздуховода 100 мм</t>
  </si>
  <si>
    <t>ТСН-2001.1 Доп. 67, Р. 19, о. 7, поз. 16</t>
  </si>
  <si>
    <t>5</t>
  </si>
  <si>
    <t>3.20-9-1</t>
  </si>
  <si>
    <t>Установка решеток жалюзийных площадью в свету до 0,25 м2</t>
  </si>
  <si>
    <t>1 решетка</t>
  </si>
  <si>
    <t>ТСН-2001.3 Доп. 72, Сб. 20, т. 9, поз. 1</t>
  </si>
  <si>
    <t>6</t>
  </si>
  <si>
    <t>3.20-17-7</t>
  </si>
  <si>
    <t>Установка зонтов над шахтами из листовой стали прямоугольного сечения периметром 3600 мм</t>
  </si>
  <si>
    <t>1 зонт</t>
  </si>
  <si>
    <t>ТСН-2001.3 Доп. 72, Сб. 20, т. 17, поз. 7</t>
  </si>
  <si>
    <t>6,1</t>
  </si>
  <si>
    <t>1.19-12-96</t>
  </si>
  <si>
    <t>Зонт вентиляционных систем из оцинкованной стали, прямоугольного сечения, 800х1000 мм</t>
  </si>
  <si>
    <t>ТСН-2001.1 Доп. 67, Р. 19, о. 12, поз. 96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</si>
  <si>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</si>
  <si>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</si>
  <si>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</si>
  <si>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</si>
  <si>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</si>
  <si>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</si>
  <si>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</si>
  <si>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</si>
  <si>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</si>
  <si>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</si>
  <si>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</si>
  <si>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</si>
  <si>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</si>
  <si>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</si>
  <si>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</si>
  <si>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</si>
  <si>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</si>
  <si>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</si>
  <si>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</si>
  <si>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</si>
  <si>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</si>
  <si>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</si>
  <si>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</si>
  <si>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</si>
  <si>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</si>
  <si>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1.1-1-1003</t>
  </si>
  <si>
    <t>ТСН-2001.1 Доп. 67, Р. 1, о. 1, поз. 1003</t>
  </si>
  <si>
    <t>Резина техническая, прессованная</t>
  </si>
  <si>
    <t>1.1-1-1459</t>
  </si>
  <si>
    <t>ТСН-2001.1 Доп. 67, Р. 1, о. 1, поз. 1459</t>
  </si>
  <si>
    <t>Шайбы черные, для болтов</t>
  </si>
  <si>
    <t>1.1-1-1669</t>
  </si>
  <si>
    <t>ТСН-2001.1 Доп. 67, Р. 1, о. 1, поз. 1669</t>
  </si>
  <si>
    <t>Электроды, типа Э-42А, диаметр от 4 до 6 мм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</si>
  <si>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</si>
  <si>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</si>
  <si>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</si>
  <si>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кг</t>
  </si>
  <si>
    <t>1.1-1-334</t>
  </si>
  <si>
    <t>ТСН-2001.1 Доп. 67, Р. 1, о. 1, поз. 334</t>
  </si>
  <si>
    <t>Картон строительный, многослойный, толщина 6,5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</si>
  <si>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</si>
  <si>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</si>
  <si>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</si>
  <si>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1.1-1-57</t>
  </si>
  <si>
    <t>ТСН-2001.1 Доп. 67, Р. 1, о. 1, поз. 57</t>
  </si>
  <si>
    <t>Болты строительные с гайками и шайбами, черные, М10х100 мм</t>
  </si>
  <si>
    <t>1.1-1-59</t>
  </si>
  <si>
    <t>ТСН-2001.1 Доп. 65, Р. 1, о. 1, поз. 59</t>
  </si>
  <si>
    <t>Болты строительные анкерные с гайками</t>
  </si>
  <si>
    <t>1.1-1-732</t>
  </si>
  <si>
    <t>ТСН-2001.1 Доп. 67, Р. 1, о. 1, поз. 732</t>
  </si>
  <si>
    <t>Олифа для окраски комбинированная, типа Оксоль</t>
  </si>
  <si>
    <t>1.12-10-22</t>
  </si>
  <si>
    <t>ТСН-2001.1 Доп. 67, Р. 12, о. 10, поз. 22</t>
  </si>
  <si>
    <t>Фитинг (сгон) из стальных водогазопроводных неоцинкованных труб для соединения стальных трубопроводов, с муфтой и контргайкой, номинальный диаметр DN 40 мм</t>
  </si>
  <si>
    <t>КОМПЛЕКТ</t>
  </si>
  <si>
    <t>1.3-2-4</t>
  </si>
  <si>
    <t>ТСН-2001.1 Доп. 67, Р. 3, о. 2, поз. 4</t>
  </si>
  <si>
    <t>Раствор цементный, марка М75</t>
  </si>
  <si>
    <t>м3</t>
  </si>
  <si>
    <t>2.1-4-32</t>
  </si>
  <si>
    <t>ТСН-2001.2. Доп. 68. п.1-4-32 (042904)</t>
  </si>
  <si>
    <t>Лебедки электрические, тяговое усилие до 19,62 кН (2 тc)</t>
  </si>
  <si>
    <t>1.1-1-1666</t>
  </si>
  <si>
    <t>ТСН-2001.1 Доп. 67, Р. 1, о. 1, поз. 1666</t>
  </si>
  <si>
    <t>Шнур асбестовый общего назначения, типа ШАОН-1, диаметр от 22 до 25 мм</t>
  </si>
  <si>
    <t>1.1-1-605</t>
  </si>
  <si>
    <t>ТСН-2001.1 Доп. 67, Р. 1, о. 1, поз. 605</t>
  </si>
  <si>
    <t>Мастика герметизирующая, нетвердеющая, изоляционная, типа МБР-75, битумно-резиновая</t>
  </si>
  <si>
    <t>2.1-30-102</t>
  </si>
  <si>
    <t>ТСН-2001.2. Доп. 68. п.1-30-102 (303704)</t>
  </si>
  <si>
    <t>Дрели, мощность до 800 Вт</t>
  </si>
  <si>
    <t>1.3-4-128</t>
  </si>
  <si>
    <t>ТСН-2001.1 Доп. 67, Р. 3, о. 4, поз. 128</t>
  </si>
  <si>
    <t>Сталь арматурная для изготовления арматурных изделий на строительной площадке, класс А-1, диаметр 12 мм</t>
  </si>
  <si>
    <t>2.1-4-28</t>
  </si>
  <si>
    <t>ТСН-2001.2. Доп. 68. п.1-4-28 (042805)</t>
  </si>
  <si>
    <t>Лебедки ручные, грузоподъемность до 3 т</t>
  </si>
  <si>
    <t>4863471000</t>
  </si>
  <si>
    <t>Камеры приточные</t>
  </si>
  <si>
    <t>4861750000</t>
  </si>
  <si>
    <t>Вентиляторы радиальные</t>
  </si>
  <si>
    <t>4863760000</t>
  </si>
  <si>
    <t>Вставки гибкие</t>
  </si>
  <si>
    <t>3661410000</t>
  </si>
  <si>
    <t>Дроссель-клапаны в патрубке</t>
  </si>
  <si>
    <t>4863640000</t>
  </si>
  <si>
    <t>Воздуховоды круглого сечения</t>
  </si>
  <si>
    <t>4863730000</t>
  </si>
  <si>
    <t>Шиберы</t>
  </si>
  <si>
    <t>4863770000</t>
  </si>
  <si>
    <t>Средства крепления</t>
  </si>
  <si>
    <t>5256881000</t>
  </si>
  <si>
    <t>Сетки в рамках</t>
  </si>
  <si>
    <t>5262170000</t>
  </si>
  <si>
    <t>Заглушки питометражных лючков</t>
  </si>
  <si>
    <t>4863620000</t>
  </si>
  <si>
    <t>Воздухораспределители</t>
  </si>
  <si>
    <t>4863630000</t>
  </si>
  <si>
    <t>Решетки</t>
  </si>
  <si>
    <t>1297020000</t>
  </si>
  <si>
    <t>Болты строительные с гайками и шайбами (1297030000, 1610000000, 1620000000, 1680000000)</t>
  </si>
  <si>
    <t>Крепления</t>
  </si>
  <si>
    <t>5256870000</t>
  </si>
  <si>
    <t>Зонты вентиляционных шахт</t>
  </si>
  <si>
    <t>Конструктивные элементы вспомогательного назначения, элементы крепления подвесных потолков, трубопроводов, воздуховодов, закладные детали, детали крепления стеновых панелей, ворот, переплетов решеток, массой не более 50 кг, с преобладанием профильного проката, с отверстиями собираемые из двух и более деталей</t>
  </si>
  <si>
    <t>(наименование стройки и/или объекта)</t>
  </si>
  <si>
    <t>ЛОКАЛЬНАЯ СМЕТА №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</si>
  <si>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</si>
  <si>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</si>
  <si>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</si>
  <si>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</si>
  <si>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</si>
  <si>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</si>
  <si>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</si>
  <si>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</si>
  <si>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</si>
  <si>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</si>
  <si>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</si>
  <si>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</si>
  <si>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</si>
  <si>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</si>
  <si>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</si>
  <si>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</si>
  <si>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</si>
  <si>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</si>
  <si>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</si>
  <si>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</si>
  <si>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</si>
  <si>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</si>
  <si>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</si>
  <si>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</si>
  <si>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</si>
  <si>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</si>
  <si>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</si>
  <si>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</si>
  <si>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</si>
  <si>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</si>
  <si>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</si>
  <si>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</si>
  <si>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</si>
  <si>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</si>
  <si>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</si>
  <si>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</si>
  <si>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</si>
  <si>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r>
      <t>Вентилятор осевой</t>
    </r>
    <r>
      <rPr>
        <i/>
        <sz val="10"/>
        <rFont val="Arial"/>
        <family val="2"/>
        <charset val="204"/>
      </rPr>
      <t xml:space="preserve">
2 495,33 = [28 300 / 1,2 /  9,64] +  2% Заг.скл</t>
    </r>
  </si>
  <si>
    <t xml:space="preserve"> тыс.руб.</t>
  </si>
  <si>
    <t>ГБУ "Жилищник район Бибирево", г. Москва ул. Пришвина д.12.Ремонт вентиляционной системы рем зоны.</t>
  </si>
  <si>
    <t>Приложение 3 к Техническому заданию</t>
  </si>
  <si>
    <t>Итого, с учётом тендерного снижения (с 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</si>
</sst>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43" fontId="21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/>
    </xf>
    <xf numFmtId="43" fontId="16" fillId="0" borderId="0" xfId="2" applyFont="1" applyAlignment="1">
      <alignment horizontal="right"/>
    </xf>
  </cellXfs>
  <cellStyles count="3">
    <cellStyle name="Обычный" xfId="0" builtinId="0"/>
    <cellStyle name="Обычный 4" xfId="1" xr:uid="{EBD2C74B-98AB-44E9-9F7A-BE2D1DEF15AD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E10C0-AEE8-460A-B611-88FFCFD563B6}">
  <sheetPr>
    <pageSetUpPr fitToPage="1"/>
  </sheetPr>
  <dimension ref="A1:AQ162"/>
  <sheetViews>
    <sheetView tabSelected="1" topLeftCell="A127" zoomScaleNormal="100" workbookViewId="0">
      <selection activeCell="C162" sqref="C162:H16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/>
      <c r="G1" s="55" t="s">
        <v>292</v>
      </c>
      <c r="H1" s="54"/>
      <c r="I1" s="54"/>
      <c r="J1" s="54"/>
      <c r="K1" s="54"/>
    </row>
    <row r="3" spans="1:11" ht="14.2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 x14ac:dyDescent="0.25">
      <c r="A4" s="51" t="s">
        <v>291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x14ac:dyDescent="0.2">
      <c r="A5" s="52" t="s">
        <v>250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51" t="s">
        <v>251</v>
      </c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ht="18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x14ac:dyDescent="0.2">
      <c r="A10" s="48" t="s">
        <v>252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14.25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4.25" x14ac:dyDescent="0.2">
      <c r="A12" s="44" t="str">
        <f>CONCATENATE( "Основание: чертежи № ", Source!J12)</f>
        <v xml:space="preserve">Основание: чертежи № 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14.2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57" x14ac:dyDescent="0.2">
      <c r="A14" s="13"/>
      <c r="B14" s="13"/>
      <c r="C14" s="13"/>
      <c r="D14" s="13"/>
      <c r="E14" s="13"/>
      <c r="F14" s="13"/>
      <c r="G14" s="13"/>
      <c r="H14" s="13"/>
      <c r="I14" s="17" t="s">
        <v>253</v>
      </c>
      <c r="J14" s="17" t="s">
        <v>254</v>
      </c>
      <c r="K14" s="13"/>
    </row>
    <row r="15" spans="1:11" ht="15" x14ac:dyDescent="0.25">
      <c r="A15" s="13"/>
      <c r="B15" s="13"/>
      <c r="C15" s="13"/>
      <c r="D15" s="13"/>
      <c r="E15" s="50" t="s">
        <v>255</v>
      </c>
      <c r="F15" s="50"/>
      <c r="G15" s="50"/>
      <c r="H15" s="50"/>
      <c r="I15" s="18">
        <f>I16+I17+I18+I19</f>
        <v>269.05</v>
      </c>
      <c r="J15" s="18">
        <f>J16+J17+J18+J19</f>
        <v>2366.6</v>
      </c>
      <c r="K15" s="19" t="s">
        <v>290</v>
      </c>
    </row>
    <row r="16" spans="1:11" ht="14.25" x14ac:dyDescent="0.2">
      <c r="A16" s="13"/>
      <c r="B16" s="13"/>
      <c r="C16" s="13"/>
      <c r="D16" s="13"/>
      <c r="E16" s="45" t="s">
        <v>26</v>
      </c>
      <c r="F16" s="45"/>
      <c r="G16" s="45"/>
      <c r="H16" s="45"/>
      <c r="I16" s="20">
        <f>ROUND((Source!F274)/1000, 2)</f>
        <v>261.56</v>
      </c>
      <c r="J16" s="20">
        <f>ROUND((Source!P274)/1000, 2)</f>
        <v>2294.44</v>
      </c>
      <c r="K16" s="13" t="s">
        <v>290</v>
      </c>
    </row>
    <row r="17" spans="1:42" ht="14.25" x14ac:dyDescent="0.2">
      <c r="A17" s="13"/>
      <c r="B17" s="13"/>
      <c r="C17" s="13"/>
      <c r="D17" s="13"/>
      <c r="E17" s="45" t="s">
        <v>256</v>
      </c>
      <c r="F17" s="45"/>
      <c r="G17" s="45"/>
      <c r="H17" s="45"/>
      <c r="I17" s="20">
        <f>ROUND((Source!F275)/1000, 2)</f>
        <v>7.49</v>
      </c>
      <c r="J17" s="20">
        <f>ROUND((Source!P275)/1000, 2)</f>
        <v>72.16</v>
      </c>
      <c r="K17" s="13" t="s">
        <v>290</v>
      </c>
    </row>
    <row r="18" spans="1:42" ht="14.25" x14ac:dyDescent="0.2">
      <c r="A18" s="13"/>
      <c r="B18" s="13"/>
      <c r="C18" s="13"/>
      <c r="D18" s="13"/>
      <c r="E18" s="45" t="s">
        <v>257</v>
      </c>
      <c r="F18" s="45"/>
      <c r="G18" s="45"/>
      <c r="H18" s="45"/>
      <c r="I18" s="20">
        <f>ROUND((Source!F266)/1000, 2)</f>
        <v>0</v>
      </c>
      <c r="J18" s="20">
        <f>ROUND((Source!P266)/1000, 2)</f>
        <v>0</v>
      </c>
      <c r="K18" s="13" t="s">
        <v>290</v>
      </c>
    </row>
    <row r="19" spans="1:42" ht="14.25" x14ac:dyDescent="0.2">
      <c r="A19" s="13"/>
      <c r="B19" s="13"/>
      <c r="C19" s="13"/>
      <c r="D19" s="13"/>
      <c r="E19" s="45" t="s">
        <v>258</v>
      </c>
      <c r="F19" s="45"/>
      <c r="G19" s="45"/>
      <c r="H19" s="45"/>
      <c r="I19" s="20">
        <f>ROUND((Source!F276+Source!F277)/1000, 2)</f>
        <v>0</v>
      </c>
      <c r="J19" s="20">
        <f>ROUND((Source!P276+Source!P277)/1000, 2)</f>
        <v>0</v>
      </c>
      <c r="K19" s="13" t="s">
        <v>290</v>
      </c>
    </row>
    <row r="20" spans="1:42" ht="14.25" x14ac:dyDescent="0.2">
      <c r="A20" s="13"/>
      <c r="B20" s="13"/>
      <c r="C20" s="13"/>
      <c r="D20" s="13"/>
      <c r="E20" s="45" t="s">
        <v>259</v>
      </c>
      <c r="F20" s="45"/>
      <c r="G20" s="45"/>
      <c r="H20" s="45"/>
      <c r="I20" s="20">
        <f>(Source!F272+ Source!F271)/1000</f>
        <v>9.4446399999999997</v>
      </c>
      <c r="J20" s="20">
        <f>((Source!P272 + Source!P271)/1000)</f>
        <v>321.96779000000004</v>
      </c>
      <c r="K20" s="13" t="s">
        <v>290</v>
      </c>
    </row>
    <row r="21" spans="1:42" ht="14.25" x14ac:dyDescent="0.2">
      <c r="A21" s="13"/>
      <c r="B21" s="13"/>
      <c r="C21" s="13"/>
      <c r="D21" s="13"/>
      <c r="E21" s="45" t="s">
        <v>260</v>
      </c>
      <c r="F21" s="45"/>
      <c r="G21" s="45"/>
      <c r="H21" s="45"/>
      <c r="I21" s="20">
        <f>Source!F279</f>
        <v>808.6615425</v>
      </c>
      <c r="J21" s="20"/>
      <c r="K21" s="13" t="s">
        <v>157</v>
      </c>
    </row>
    <row r="22" spans="1:42" ht="14.25" hidden="1" x14ac:dyDescent="0.2">
      <c r="A22" s="13"/>
      <c r="B22" s="13"/>
      <c r="C22" s="13"/>
      <c r="D22" s="13"/>
      <c r="E22" s="45" t="s">
        <v>261</v>
      </c>
      <c r="F22" s="45"/>
      <c r="G22" s="45"/>
      <c r="H22" s="45"/>
      <c r="I22" s="20"/>
      <c r="J22" s="20"/>
      <c r="K22" s="13"/>
    </row>
    <row r="23" spans="1:42" ht="14.25" hidden="1" x14ac:dyDescent="0.2">
      <c r="A23" s="13"/>
      <c r="B23" s="13"/>
      <c r="C23" s="13"/>
      <c r="D23" s="13"/>
      <c r="E23" s="46" t="s">
        <v>73</v>
      </c>
      <c r="F23" s="46"/>
      <c r="G23" s="46"/>
      <c r="H23" s="46"/>
      <c r="I23" s="20">
        <f>SUM(Y1:Y157)/1000</f>
        <v>0</v>
      </c>
      <c r="J23" s="20">
        <f>SUM(Z1:Z157)/1000</f>
        <v>0</v>
      </c>
      <c r="K23" s="13" t="s">
        <v>290</v>
      </c>
    </row>
    <row r="24" spans="1:42" ht="14.25" x14ac:dyDescent="0.2">
      <c r="A24" s="13"/>
      <c r="B24" s="13"/>
      <c r="C24" s="13"/>
      <c r="D24" s="13"/>
      <c r="E24" s="13"/>
      <c r="F24" s="14"/>
      <c r="G24" s="14"/>
      <c r="H24" s="14"/>
      <c r="I24" s="20"/>
      <c r="J24" s="20"/>
      <c r="K24" s="13"/>
    </row>
    <row r="25" spans="1:42" ht="14.25" x14ac:dyDescent="0.2">
      <c r="A25" s="13" t="s">
        <v>272</v>
      </c>
      <c r="B25" s="13"/>
      <c r="C25" s="13"/>
      <c r="D25" s="13"/>
      <c r="E25" s="13"/>
      <c r="F25" s="14"/>
      <c r="G25" s="14"/>
      <c r="H25" s="14"/>
      <c r="I25" s="20"/>
      <c r="J25" s="20"/>
      <c r="K25" s="13"/>
    </row>
    <row r="26" spans="1:42" ht="28.5" x14ac:dyDescent="0.2">
      <c r="A26" s="44" t="s">
        <v>273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AP26" s="16" t="s">
        <v>273</v>
      </c>
    </row>
    <row r="27" spans="1:42" ht="99.75" x14ac:dyDescent="0.2">
      <c r="A27" s="21" t="s">
        <v>262</v>
      </c>
      <c r="B27" s="21" t="s">
        <v>263</v>
      </c>
      <c r="C27" s="21" t="s">
        <v>264</v>
      </c>
      <c r="D27" s="21" t="s">
        <v>265</v>
      </c>
      <c r="E27" s="21" t="s">
        <v>266</v>
      </c>
      <c r="F27" s="21" t="s">
        <v>267</v>
      </c>
      <c r="G27" s="22" t="s">
        <v>268</v>
      </c>
      <c r="H27" s="22" t="s">
        <v>269</v>
      </c>
      <c r="I27" s="21" t="s">
        <v>274</v>
      </c>
      <c r="J27" s="21" t="s">
        <v>270</v>
      </c>
      <c r="K27" s="21" t="s">
        <v>271</v>
      </c>
    </row>
    <row r="28" spans="1:42" ht="14.25" x14ac:dyDescent="0.2">
      <c r="A28" s="21">
        <v>1</v>
      </c>
      <c r="B28" s="21">
        <v>2</v>
      </c>
      <c r="C28" s="21">
        <v>3</v>
      </c>
      <c r="D28" s="21">
        <v>4</v>
      </c>
      <c r="E28" s="21">
        <v>5</v>
      </c>
      <c r="F28" s="21">
        <v>6</v>
      </c>
      <c r="G28" s="21">
        <v>7</v>
      </c>
      <c r="H28" s="21">
        <v>8</v>
      </c>
      <c r="I28" s="21">
        <v>9</v>
      </c>
      <c r="J28" s="21">
        <v>10</v>
      </c>
      <c r="K28" s="21">
        <v>11</v>
      </c>
    </row>
    <row r="30" spans="1:42" ht="16.5" x14ac:dyDescent="0.25">
      <c r="A30" s="43" t="str">
        <f>CONCATENATE("Локальная смета: ",IF(Source!G20&lt;&gt;"Новая локальная смета", Source!G20, ""))</f>
        <v xml:space="preserve">Локальная смета: 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2" spans="1:42" ht="16.5" x14ac:dyDescent="0.25">
      <c r="A32" s="43" t="str">
        <f>CONCATENATE("Раздел: ",IF(Source!G24&lt;&gt;"Новый раздел", Source!G24, ""))</f>
        <v>Раздел: Приточные и вытяжные установки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4" spans="1:29" ht="16.5" x14ac:dyDescent="0.25">
      <c r="A34" s="43" t="str">
        <f>CONCATENATE("Подраздел: ",IF(Source!G28&lt;&gt;"Новый подраздел", Source!G28, ""))</f>
        <v>Подраздел: П1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1:29" ht="57" x14ac:dyDescent="0.2">
      <c r="A35" s="23">
        <v>1</v>
      </c>
      <c r="B35" s="23" t="str">
        <f>Source!F32</f>
        <v>3.20-40-1</v>
      </c>
      <c r="C35" s="23" t="s">
        <v>21</v>
      </c>
      <c r="D35" s="24" t="str">
        <f>Source!H32</f>
        <v>1 КАМЕРА</v>
      </c>
      <c r="E35" s="12">
        <f>Source!I32</f>
        <v>1</v>
      </c>
      <c r="F35" s="26"/>
      <c r="G35" s="25"/>
      <c r="H35" s="12"/>
      <c r="I35" s="26"/>
      <c r="J35" s="12"/>
      <c r="K35" s="26"/>
      <c r="Q35">
        <f>Source!X32</f>
        <v>640.75</v>
      </c>
      <c r="R35">
        <f>Source!X33</f>
        <v>17871.689999999999</v>
      </c>
      <c r="S35">
        <f>Source!Y32</f>
        <v>431.05</v>
      </c>
      <c r="T35">
        <f>Source!Y33</f>
        <v>8141.55</v>
      </c>
      <c r="U35">
        <f>ROUND((175/100)*ROUND(Source!R32, 2), 2)</f>
        <v>16.52</v>
      </c>
      <c r="V35">
        <f>ROUND((160/100)*ROUND(Source!R33, 2), 2)</f>
        <v>514.9</v>
      </c>
      <c r="AC35">
        <v>0</v>
      </c>
    </row>
    <row r="36" spans="1:29" ht="28.5" x14ac:dyDescent="0.2">
      <c r="A36" s="23"/>
      <c r="B36" s="23"/>
      <c r="C36" s="23" t="s">
        <v>275</v>
      </c>
      <c r="D36" s="24"/>
      <c r="E36" s="12"/>
      <c r="F36" s="26">
        <f>Source!AO32</f>
        <v>482.4</v>
      </c>
      <c r="G36" s="25" t="str">
        <f>Source!DG32</f>
        <v>)*1,15)*1,05</v>
      </c>
      <c r="H36" s="12">
        <f>Source!AV33</f>
        <v>1</v>
      </c>
      <c r="I36" s="26">
        <f>Source!S32</f>
        <v>582.5</v>
      </c>
      <c r="J36" s="12">
        <f>IF(Source!BA33&lt;&gt; 0, Source!BA33, 1)</f>
        <v>34.090000000000003</v>
      </c>
      <c r="K36" s="26">
        <f>Source!S33</f>
        <v>19857.43</v>
      </c>
    </row>
    <row r="37" spans="1:29" ht="28.5" x14ac:dyDescent="0.2">
      <c r="A37" s="23"/>
      <c r="B37" s="23"/>
      <c r="C37" s="23" t="s">
        <v>276</v>
      </c>
      <c r="D37" s="24"/>
      <c r="E37" s="12"/>
      <c r="F37" s="26">
        <f>Source!AM32</f>
        <v>71.069999999999993</v>
      </c>
      <c r="G37" s="25" t="str">
        <f>Source!DE32</f>
        <v>)*1,25)*1,05</v>
      </c>
      <c r="H37" s="12">
        <f>Source!AV33</f>
        <v>1</v>
      </c>
      <c r="I37" s="26">
        <f>Source!Q32</f>
        <v>93.28</v>
      </c>
      <c r="J37" s="12">
        <f>IF(Source!BB33&lt;&gt; 0, Source!BB33, 1)</f>
        <v>11.75</v>
      </c>
      <c r="K37" s="26">
        <f>Source!Q33</f>
        <v>1096.04</v>
      </c>
    </row>
    <row r="38" spans="1:29" ht="28.5" x14ac:dyDescent="0.2">
      <c r="A38" s="23"/>
      <c r="B38" s="23"/>
      <c r="C38" s="23" t="s">
        <v>277</v>
      </c>
      <c r="D38" s="24"/>
      <c r="E38" s="12"/>
      <c r="F38" s="26">
        <f>Source!AN32</f>
        <v>7.19</v>
      </c>
      <c r="G38" s="25" t="str">
        <f>Source!DF32</f>
        <v>)*1,25)*1,05</v>
      </c>
      <c r="H38" s="12">
        <f>Source!AV33</f>
        <v>1</v>
      </c>
      <c r="I38" s="27">
        <f>Source!R32</f>
        <v>9.44</v>
      </c>
      <c r="J38" s="12">
        <f>IF(Source!BS33&lt;&gt; 0, Source!BS33, 1)</f>
        <v>34.090000000000003</v>
      </c>
      <c r="K38" s="27">
        <f>Source!R33</f>
        <v>321.81</v>
      </c>
    </row>
    <row r="39" spans="1:29" ht="14.25" x14ac:dyDescent="0.2">
      <c r="A39" s="23"/>
      <c r="B39" s="23"/>
      <c r="C39" s="23" t="s">
        <v>278</v>
      </c>
      <c r="D39" s="24"/>
      <c r="E39" s="12"/>
      <c r="F39" s="26">
        <f>Source!AL32</f>
        <v>223.59</v>
      </c>
      <c r="G39" s="25" t="str">
        <f>Source!DD32</f>
        <v/>
      </c>
      <c r="H39" s="12">
        <f>Source!AW33</f>
        <v>1</v>
      </c>
      <c r="I39" s="26">
        <f>Source!P32</f>
        <v>223.59</v>
      </c>
      <c r="J39" s="12">
        <f>IF(Source!BC33&lt;&gt; 0, Source!BC33, 1)</f>
        <v>8.18</v>
      </c>
      <c r="K39" s="26">
        <f>Source!P33</f>
        <v>1828.97</v>
      </c>
    </row>
    <row r="40" spans="1:29" ht="42.75" x14ac:dyDescent="0.2">
      <c r="A40" s="23" t="s">
        <v>29</v>
      </c>
      <c r="B40" s="23" t="str">
        <f>Source!F34</f>
        <v>1.19-8-12</v>
      </c>
      <c r="C40" s="23" t="s">
        <v>31</v>
      </c>
      <c r="D40" s="24" t="str">
        <f>Source!H34</f>
        <v>шт.</v>
      </c>
      <c r="E40" s="12">
        <f>Source!I34</f>
        <v>1</v>
      </c>
      <c r="F40" s="26">
        <f>Source!AK34</f>
        <v>9690.7800000000007</v>
      </c>
      <c r="G40" s="28" t="s">
        <v>3</v>
      </c>
      <c r="H40" s="12">
        <f>Source!AW35</f>
        <v>1</v>
      </c>
      <c r="I40" s="26">
        <f>Source!O34</f>
        <v>9690.7800000000007</v>
      </c>
      <c r="J40" s="12">
        <f>IF(Source!BC35&lt;&gt; 0, Source!BC35, 1)</f>
        <v>40.54</v>
      </c>
      <c r="K40" s="26">
        <f>Source!O35</f>
        <v>392864.22</v>
      </c>
      <c r="Q40">
        <f>Source!X34</f>
        <v>0</v>
      </c>
      <c r="R40">
        <f>Source!X35</f>
        <v>0</v>
      </c>
      <c r="S40">
        <f>Source!Y34</f>
        <v>0</v>
      </c>
      <c r="T40">
        <f>Source!Y35</f>
        <v>0</v>
      </c>
      <c r="U40">
        <f>ROUND((175/100)*ROUND(Source!R34, 2), 2)</f>
        <v>0</v>
      </c>
      <c r="V40">
        <f>ROUND((160/100)*ROUND(Source!R35, 2), 2)</f>
        <v>0</v>
      </c>
      <c r="AC40">
        <v>3</v>
      </c>
    </row>
    <row r="41" spans="1:29" ht="14.25" x14ac:dyDescent="0.2">
      <c r="A41" s="23"/>
      <c r="B41" s="23"/>
      <c r="C41" s="23" t="s">
        <v>279</v>
      </c>
      <c r="D41" s="24" t="s">
        <v>280</v>
      </c>
      <c r="E41" s="12">
        <f>Source!DN33</f>
        <v>110</v>
      </c>
      <c r="F41" s="26"/>
      <c r="G41" s="25"/>
      <c r="H41" s="12"/>
      <c r="I41" s="26">
        <f>SUM(Q35:Q40)</f>
        <v>640.75</v>
      </c>
      <c r="J41" s="12">
        <f>Source!BZ33</f>
        <v>90</v>
      </c>
      <c r="K41" s="26">
        <f>SUM(R35:R40)</f>
        <v>17871.689999999999</v>
      </c>
    </row>
    <row r="42" spans="1:29" ht="14.25" x14ac:dyDescent="0.2">
      <c r="A42" s="23"/>
      <c r="B42" s="23"/>
      <c r="C42" s="23" t="s">
        <v>281</v>
      </c>
      <c r="D42" s="24" t="s">
        <v>280</v>
      </c>
      <c r="E42" s="12">
        <f>Source!DO33</f>
        <v>74</v>
      </c>
      <c r="F42" s="26"/>
      <c r="G42" s="25"/>
      <c r="H42" s="12"/>
      <c r="I42" s="26">
        <f>SUM(S35:S41)</f>
        <v>431.05</v>
      </c>
      <c r="J42" s="12">
        <f>Source!CA33</f>
        <v>41</v>
      </c>
      <c r="K42" s="26">
        <f>SUM(T35:T41)</f>
        <v>8141.55</v>
      </c>
    </row>
    <row r="43" spans="1:29" ht="14.25" x14ac:dyDescent="0.2">
      <c r="A43" s="23"/>
      <c r="B43" s="23"/>
      <c r="C43" s="23" t="s">
        <v>282</v>
      </c>
      <c r="D43" s="24" t="s">
        <v>280</v>
      </c>
      <c r="E43" s="12">
        <f>175</f>
        <v>175</v>
      </c>
      <c r="F43" s="26"/>
      <c r="G43" s="25"/>
      <c r="H43" s="12"/>
      <c r="I43" s="26">
        <f>SUM(U35:U42)</f>
        <v>16.52</v>
      </c>
      <c r="J43" s="12">
        <f>160</f>
        <v>160</v>
      </c>
      <c r="K43" s="26">
        <f>SUM(V35:V42)</f>
        <v>514.9</v>
      </c>
    </row>
    <row r="44" spans="1:29" ht="28.5" x14ac:dyDescent="0.2">
      <c r="A44" s="29"/>
      <c r="B44" s="29"/>
      <c r="C44" s="29" t="s">
        <v>283</v>
      </c>
      <c r="D44" s="30" t="s">
        <v>284</v>
      </c>
      <c r="E44" s="31">
        <f>Source!AQ32</f>
        <v>40.1</v>
      </c>
      <c r="F44" s="32"/>
      <c r="G44" s="33" t="str">
        <f>Source!DI32</f>
        <v>)*1,15)*1,05</v>
      </c>
      <c r="H44" s="31">
        <f>Source!AV33</f>
        <v>1</v>
      </c>
      <c r="I44" s="32">
        <f>Source!U32</f>
        <v>48.420749999999998</v>
      </c>
      <c r="J44" s="31"/>
      <c r="K44" s="32"/>
    </row>
    <row r="45" spans="1:29" ht="15" x14ac:dyDescent="0.25">
      <c r="C45" s="19" t="s">
        <v>285</v>
      </c>
      <c r="H45" s="42">
        <f>I36+I37+I39+I41+I42+I43+SUM(I40:I40)-SUMIF(AC40:AC40, 5, I40:I40)-SUMIF(AC40:AC40, 6, I40:I40)</f>
        <v>11678.470000000001</v>
      </c>
      <c r="I45" s="42"/>
      <c r="J45" s="42">
        <f>K36+K37+K39+K41+K42+K43+SUM(K40:K40)-SUMIF(AC40:AC40, 5, K40:K40)-SUMIF(AC40:AC40, 6, K40:K40)</f>
        <v>442174.8</v>
      </c>
      <c r="K45" s="42"/>
    </row>
    <row r="46" spans="1:29" ht="15" x14ac:dyDescent="0.25">
      <c r="C46" s="19" t="s">
        <v>286</v>
      </c>
      <c r="H46" s="39">
        <f>SUMIF(AC40:AC40, 5, I40:I40)+SUMIF(AC40:AC40, 6, I40:I40)</f>
        <v>0</v>
      </c>
      <c r="I46" s="39"/>
      <c r="J46" s="39">
        <f>SUMIF(AC40:AC40, 5, K40:K40)+SUMIF(AC40:AC40, 6, K40:K40)</f>
        <v>0</v>
      </c>
      <c r="K46" s="39"/>
    </row>
    <row r="47" spans="1:29" ht="15" x14ac:dyDescent="0.25">
      <c r="H47" s="39"/>
      <c r="I47" s="39"/>
      <c r="J47" s="39"/>
      <c r="K47" s="39"/>
      <c r="O47" s="34">
        <f>I36+I37+I39+I41+I42+I43+SUM(I40:I40)</f>
        <v>11678.470000000001</v>
      </c>
      <c r="P47" s="34">
        <f>K36+K37+K39+K41+K42+K43+SUM(K40:K40)</f>
        <v>442174.8</v>
      </c>
    </row>
    <row r="50" spans="1:29" ht="15" x14ac:dyDescent="0.25">
      <c r="A50" s="41" t="str">
        <f>CONCATENATE("Итого по подразделу: ",IF(Source!G37&lt;&gt;"Новый подраздел", Source!G37, ""))</f>
        <v>Итого по подразделу: П1</v>
      </c>
      <c r="B50" s="41"/>
      <c r="C50" s="41"/>
      <c r="D50" s="41"/>
      <c r="E50" s="41"/>
      <c r="F50" s="41"/>
      <c r="G50" s="41"/>
      <c r="H50" s="39">
        <f>SUM(O34:O49)</f>
        <v>11678.470000000001</v>
      </c>
      <c r="I50" s="40"/>
      <c r="J50" s="39">
        <f>SUM(P34:P49)</f>
        <v>442174.8</v>
      </c>
      <c r="K50" s="40"/>
    </row>
    <row r="51" spans="1:29" hidden="1" x14ac:dyDescent="0.2">
      <c r="A51" t="s">
        <v>287</v>
      </c>
      <c r="I51">
        <f>SUM(W34:W50)</f>
        <v>0</v>
      </c>
      <c r="J51">
        <f>SUM(X34:X50)</f>
        <v>0</v>
      </c>
    </row>
    <row r="52" spans="1:29" hidden="1" x14ac:dyDescent="0.2">
      <c r="A52" t="s">
        <v>288</v>
      </c>
      <c r="I52">
        <f>SUM(Y34:Y51)</f>
        <v>0</v>
      </c>
      <c r="J52">
        <f>SUM(Z34:Z51)</f>
        <v>0</v>
      </c>
    </row>
    <row r="54" spans="1:29" ht="16.5" x14ac:dyDescent="0.25">
      <c r="A54" s="43" t="str">
        <f>CONCATENATE("Подраздел: ",IF(Source!G67&lt;&gt;"Новый подраздел", Source!G67, ""))</f>
        <v>Подраздел: В1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</row>
    <row r="55" spans="1:29" ht="57" x14ac:dyDescent="0.2">
      <c r="A55" s="23">
        <v>2</v>
      </c>
      <c r="B55" s="23" t="str">
        <f>Source!F71</f>
        <v>3.20-29-1</v>
      </c>
      <c r="C55" s="23" t="s">
        <v>91</v>
      </c>
      <c r="D55" s="24" t="str">
        <f>Source!H71</f>
        <v>1 вентилятор</v>
      </c>
      <c r="E55" s="12">
        <f>Source!I71</f>
        <v>3</v>
      </c>
      <c r="F55" s="26"/>
      <c r="G55" s="25"/>
      <c r="H55" s="12"/>
      <c r="I55" s="26"/>
      <c r="J55" s="12"/>
      <c r="K55" s="26"/>
      <c r="Q55">
        <f>Source!X71</f>
        <v>291.45</v>
      </c>
      <c r="R55">
        <f>Source!X72</f>
        <v>8128.94</v>
      </c>
      <c r="S55">
        <f>Source!Y71</f>
        <v>196.06</v>
      </c>
      <c r="T55">
        <f>Source!Y72</f>
        <v>3703.18</v>
      </c>
      <c r="U55">
        <f>ROUND((175/100)*ROUND(Source!R71, 2), 2)</f>
        <v>2.0699999999999998</v>
      </c>
      <c r="V55">
        <f>ROUND((160/100)*ROUND(Source!R72, 2), 2)</f>
        <v>64.37</v>
      </c>
      <c r="AC55">
        <v>0</v>
      </c>
    </row>
    <row r="56" spans="1:29" ht="28.5" x14ac:dyDescent="0.2">
      <c r="A56" s="23"/>
      <c r="B56" s="23"/>
      <c r="C56" s="23" t="s">
        <v>275</v>
      </c>
      <c r="D56" s="24"/>
      <c r="E56" s="12"/>
      <c r="F56" s="26">
        <f>Source!AO71</f>
        <v>73.14</v>
      </c>
      <c r="G56" s="25" t="str">
        <f>Source!DG71</f>
        <v>)*1,15)*1,05</v>
      </c>
      <c r="H56" s="12">
        <f>Source!AV72</f>
        <v>1</v>
      </c>
      <c r="I56" s="26">
        <f>Source!S71</f>
        <v>264.95</v>
      </c>
      <c r="J56" s="12">
        <f>IF(Source!BA72&lt;&gt; 0, Source!BA72, 1)</f>
        <v>34.090000000000003</v>
      </c>
      <c r="K56" s="26">
        <f>Source!S72</f>
        <v>9032.15</v>
      </c>
    </row>
    <row r="57" spans="1:29" ht="28.5" x14ac:dyDescent="0.2">
      <c r="A57" s="23"/>
      <c r="B57" s="23"/>
      <c r="C57" s="23" t="s">
        <v>276</v>
      </c>
      <c r="D57" s="24"/>
      <c r="E57" s="12"/>
      <c r="F57" s="26">
        <f>Source!AM71</f>
        <v>2.62</v>
      </c>
      <c r="G57" s="25" t="str">
        <f>Source!DE71</f>
        <v>)*1,25)*1,05</v>
      </c>
      <c r="H57" s="12">
        <f>Source!AV72</f>
        <v>1</v>
      </c>
      <c r="I57" s="26">
        <f>Source!Q71</f>
        <v>10.32</v>
      </c>
      <c r="J57" s="12">
        <f>IF(Source!BB72&lt;&gt; 0, Source!BB72, 1)</f>
        <v>11.79</v>
      </c>
      <c r="K57" s="26">
        <f>Source!Q72</f>
        <v>121.67</v>
      </c>
    </row>
    <row r="58" spans="1:29" ht="28.5" x14ac:dyDescent="0.2">
      <c r="A58" s="23"/>
      <c r="B58" s="23"/>
      <c r="C58" s="23" t="s">
        <v>277</v>
      </c>
      <c r="D58" s="24"/>
      <c r="E58" s="12"/>
      <c r="F58" s="26">
        <f>Source!AN71</f>
        <v>0.3</v>
      </c>
      <c r="G58" s="25" t="str">
        <f>Source!DF71</f>
        <v>)*1,25)*1,05</v>
      </c>
      <c r="H58" s="12">
        <f>Source!AV72</f>
        <v>1</v>
      </c>
      <c r="I58" s="27">
        <f>Source!R71</f>
        <v>1.18</v>
      </c>
      <c r="J58" s="12">
        <f>IF(Source!BS72&lt;&gt; 0, Source!BS72, 1)</f>
        <v>34.090000000000003</v>
      </c>
      <c r="K58" s="27">
        <f>Source!R72</f>
        <v>40.229999999999997</v>
      </c>
    </row>
    <row r="59" spans="1:29" ht="14.25" x14ac:dyDescent="0.2">
      <c r="A59" s="23"/>
      <c r="B59" s="23"/>
      <c r="C59" s="23" t="s">
        <v>278</v>
      </c>
      <c r="D59" s="24"/>
      <c r="E59" s="12"/>
      <c r="F59" s="26">
        <f>Source!AL71</f>
        <v>43.96</v>
      </c>
      <c r="G59" s="25" t="str">
        <f>Source!DD71</f>
        <v/>
      </c>
      <c r="H59" s="12">
        <f>Source!AW72</f>
        <v>1</v>
      </c>
      <c r="I59" s="26">
        <f>Source!P71</f>
        <v>131.88</v>
      </c>
      <c r="J59" s="12">
        <f>IF(Source!BC72&lt;&gt; 0, Source!BC72, 1)</f>
        <v>5.93</v>
      </c>
      <c r="K59" s="26">
        <f>Source!P72</f>
        <v>782.05</v>
      </c>
    </row>
    <row r="60" spans="1:29" ht="42.75" x14ac:dyDescent="0.2">
      <c r="A60" s="23" t="s">
        <v>94</v>
      </c>
      <c r="B60" s="23" t="str">
        <f>Source!F73</f>
        <v>Цена поставщика</v>
      </c>
      <c r="C60" s="23" t="s">
        <v>289</v>
      </c>
      <c r="D60" s="24" t="str">
        <f>Source!H73</f>
        <v>ШТ</v>
      </c>
      <c r="E60" s="12">
        <f>Source!I73</f>
        <v>3</v>
      </c>
      <c r="F60" s="26">
        <f>Source!AK73</f>
        <v>2495.33</v>
      </c>
      <c r="G60" s="28" t="s">
        <v>3</v>
      </c>
      <c r="H60" s="12">
        <f>Source!AW74</f>
        <v>1</v>
      </c>
      <c r="I60" s="26">
        <f>Source!O73</f>
        <v>7485.99</v>
      </c>
      <c r="J60" s="12">
        <f>IF(Source!BC74&lt;&gt; 0, Source!BC74, 1)</f>
        <v>9.64</v>
      </c>
      <c r="K60" s="26">
        <f>Source!O74</f>
        <v>72164.94</v>
      </c>
      <c r="Q60">
        <f>Source!X73</f>
        <v>0</v>
      </c>
      <c r="R60">
        <f>Source!X74</f>
        <v>0</v>
      </c>
      <c r="S60">
        <f>Source!Y73</f>
        <v>0</v>
      </c>
      <c r="T60">
        <f>Source!Y74</f>
        <v>0</v>
      </c>
      <c r="U60">
        <f>ROUND((175/100)*ROUND(Source!R73, 2), 2)</f>
        <v>0</v>
      </c>
      <c r="V60">
        <f>ROUND((160/100)*ROUND(Source!R74, 2), 2)</f>
        <v>0</v>
      </c>
      <c r="AC60">
        <v>3</v>
      </c>
    </row>
    <row r="61" spans="1:29" ht="14.25" x14ac:dyDescent="0.2">
      <c r="A61" s="23"/>
      <c r="B61" s="23"/>
      <c r="C61" s="23" t="s">
        <v>279</v>
      </c>
      <c r="D61" s="24" t="s">
        <v>280</v>
      </c>
      <c r="E61" s="12">
        <f>Source!DN72</f>
        <v>110</v>
      </c>
      <c r="F61" s="26"/>
      <c r="G61" s="25"/>
      <c r="H61" s="12"/>
      <c r="I61" s="26">
        <f>SUM(Q55:Q60)</f>
        <v>291.45</v>
      </c>
      <c r="J61" s="12">
        <f>Source!BZ72</f>
        <v>90</v>
      </c>
      <c r="K61" s="26">
        <f>SUM(R55:R60)</f>
        <v>8128.94</v>
      </c>
    </row>
    <row r="62" spans="1:29" ht="14.25" x14ac:dyDescent="0.2">
      <c r="A62" s="23"/>
      <c r="B62" s="23"/>
      <c r="C62" s="23" t="s">
        <v>281</v>
      </c>
      <c r="D62" s="24" t="s">
        <v>280</v>
      </c>
      <c r="E62" s="12">
        <f>Source!DO72</f>
        <v>74</v>
      </c>
      <c r="F62" s="26"/>
      <c r="G62" s="25"/>
      <c r="H62" s="12"/>
      <c r="I62" s="26">
        <f>SUM(S55:S61)</f>
        <v>196.06</v>
      </c>
      <c r="J62" s="12">
        <f>Source!CA72</f>
        <v>41</v>
      </c>
      <c r="K62" s="26">
        <f>SUM(T55:T61)</f>
        <v>3703.18</v>
      </c>
    </row>
    <row r="63" spans="1:29" ht="14.25" x14ac:dyDescent="0.2">
      <c r="A63" s="23"/>
      <c r="B63" s="23"/>
      <c r="C63" s="23" t="s">
        <v>282</v>
      </c>
      <c r="D63" s="24" t="s">
        <v>280</v>
      </c>
      <c r="E63" s="12">
        <f>175</f>
        <v>175</v>
      </c>
      <c r="F63" s="26"/>
      <c r="G63" s="25"/>
      <c r="H63" s="12"/>
      <c r="I63" s="26">
        <f>SUM(U55:U62)</f>
        <v>2.0699999999999998</v>
      </c>
      <c r="J63" s="12">
        <f>160</f>
        <v>160</v>
      </c>
      <c r="K63" s="26">
        <f>SUM(V55:V62)</f>
        <v>64.37</v>
      </c>
    </row>
    <row r="64" spans="1:29" ht="28.5" x14ac:dyDescent="0.2">
      <c r="A64" s="29"/>
      <c r="B64" s="29"/>
      <c r="C64" s="29" t="s">
        <v>283</v>
      </c>
      <c r="D64" s="30" t="s">
        <v>284</v>
      </c>
      <c r="E64" s="31">
        <f>Source!AQ71</f>
        <v>6</v>
      </c>
      <c r="F64" s="32"/>
      <c r="G64" s="33" t="str">
        <f>Source!DI71</f>
        <v>)*1,15)*1,05</v>
      </c>
      <c r="H64" s="31">
        <f>Source!AV72</f>
        <v>1</v>
      </c>
      <c r="I64" s="32">
        <f>Source!U71</f>
        <v>21.734999999999999</v>
      </c>
      <c r="J64" s="31"/>
      <c r="K64" s="32"/>
    </row>
    <row r="65" spans="1:29" ht="15" x14ac:dyDescent="0.25">
      <c r="C65" s="19" t="s">
        <v>285</v>
      </c>
      <c r="H65" s="42">
        <f>I56+I57+I59+I61+I62+I63+SUM(I60:I60)-SUMIF(AC60:AC60, 5, I60:I60)-SUMIF(AC60:AC60, 6, I60:I60)</f>
        <v>8382.7199999999993</v>
      </c>
      <c r="I65" s="42"/>
      <c r="J65" s="42">
        <f>K56+K57+K59+K61+K62+K63+SUM(K60:K60)-SUMIF(AC60:AC60, 5, K60:K60)-SUMIF(AC60:AC60, 6, K60:K60)</f>
        <v>93997.3</v>
      </c>
      <c r="K65" s="42"/>
    </row>
    <row r="66" spans="1:29" ht="15" x14ac:dyDescent="0.25">
      <c r="C66" s="19" t="s">
        <v>286</v>
      </c>
      <c r="H66" s="39">
        <f>SUMIF(AC60:AC60, 5, I60:I60)+SUMIF(AC60:AC60, 6, I60:I60)</f>
        <v>0</v>
      </c>
      <c r="I66" s="39"/>
      <c r="J66" s="39">
        <f>SUMIF(AC60:AC60, 5, K60:K60)+SUMIF(AC60:AC60, 6, K60:K60)</f>
        <v>0</v>
      </c>
      <c r="K66" s="39"/>
    </row>
    <row r="67" spans="1:29" ht="15" x14ac:dyDescent="0.25">
      <c r="H67" s="39"/>
      <c r="I67" s="39"/>
      <c r="J67" s="39"/>
      <c r="K67" s="39"/>
      <c r="O67" s="34">
        <f>I56+I57+I59+I61+I62+I63+SUM(I60:I60)</f>
        <v>8382.7199999999993</v>
      </c>
      <c r="P67" s="34">
        <f>K56+K57+K59+K61+K62+K63+SUM(K60:K60)</f>
        <v>93997.3</v>
      </c>
    </row>
    <row r="70" spans="1:29" ht="15" x14ac:dyDescent="0.25">
      <c r="A70" s="41" t="str">
        <f>CONCATENATE("Итого по подразделу: ",IF(Source!G76&lt;&gt;"Новый подраздел", Source!G76, ""))</f>
        <v>Итого по подразделу: В1</v>
      </c>
      <c r="B70" s="41"/>
      <c r="C70" s="41"/>
      <c r="D70" s="41"/>
      <c r="E70" s="41"/>
      <c r="F70" s="41"/>
      <c r="G70" s="41"/>
      <c r="H70" s="39">
        <f>SUM(O54:O69)</f>
        <v>8382.7199999999993</v>
      </c>
      <c r="I70" s="40"/>
      <c r="J70" s="39">
        <f>SUM(P54:P69)</f>
        <v>93997.3</v>
      </c>
      <c r="K70" s="40"/>
    </row>
    <row r="71" spans="1:29" hidden="1" x14ac:dyDescent="0.2">
      <c r="A71" t="s">
        <v>287</v>
      </c>
      <c r="I71">
        <f>SUM(W54:W70)</f>
        <v>0</v>
      </c>
      <c r="J71">
        <f>SUM(X54:X70)</f>
        <v>0</v>
      </c>
    </row>
    <row r="72" spans="1:29" hidden="1" x14ac:dyDescent="0.2">
      <c r="A72" t="s">
        <v>288</v>
      </c>
      <c r="I72">
        <f>SUM(Y54:Y71)</f>
        <v>0</v>
      </c>
      <c r="J72">
        <f>SUM(Z54:Z71)</f>
        <v>0</v>
      </c>
    </row>
    <row r="74" spans="1:29" ht="15" x14ac:dyDescent="0.25">
      <c r="A74" s="41" t="str">
        <f>CONCATENATE("Итого по разделу: ",IF(Source!G106&lt;&gt;"Новый раздел", Source!G106, ""))</f>
        <v>Итого по разделу: Приточные и вытяжные установки</v>
      </c>
      <c r="B74" s="41"/>
      <c r="C74" s="41"/>
      <c r="D74" s="41"/>
      <c r="E74" s="41"/>
      <c r="F74" s="41"/>
      <c r="G74" s="41"/>
      <c r="H74" s="39">
        <f>SUM(O32:O73)</f>
        <v>20061.190000000002</v>
      </c>
      <c r="I74" s="40"/>
      <c r="J74" s="39">
        <f>SUM(P32:P73)</f>
        <v>536172.1</v>
      </c>
      <c r="K74" s="40"/>
    </row>
    <row r="75" spans="1:29" hidden="1" x14ac:dyDescent="0.2">
      <c r="A75" t="s">
        <v>287</v>
      </c>
      <c r="I75">
        <f>SUM(W32:W74)</f>
        <v>0</v>
      </c>
      <c r="J75">
        <f>SUM(X32:X74)</f>
        <v>0</v>
      </c>
    </row>
    <row r="76" spans="1:29" hidden="1" x14ac:dyDescent="0.2">
      <c r="A76" t="s">
        <v>288</v>
      </c>
      <c r="I76">
        <f>SUM(Y32:Y75)</f>
        <v>0</v>
      </c>
      <c r="J76">
        <f>SUM(Z32:Z75)</f>
        <v>0</v>
      </c>
    </row>
    <row r="78" spans="1:29" ht="16.5" x14ac:dyDescent="0.25">
      <c r="A78" s="43" t="str">
        <f>CONCATENATE("Раздел: ",IF(Source!G136&lt;&gt;"Новый раздел", Source!G136, ""))</f>
        <v>Раздел: Воздуховоды из нержавеющей стали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</row>
    <row r="79" spans="1:29" ht="71.25" x14ac:dyDescent="0.2">
      <c r="A79" s="23">
        <v>3</v>
      </c>
      <c r="B79" s="23" t="str">
        <f>Source!F140</f>
        <v>3.20-5-4</v>
      </c>
      <c r="C79" s="23" t="s">
        <v>103</v>
      </c>
      <c r="D79" s="24" t="str">
        <f>Source!H140</f>
        <v>100 м2 поверхности воздуховодов</v>
      </c>
      <c r="E79" s="12">
        <f>Source!I140</f>
        <v>3.3109999999999999</v>
      </c>
      <c r="F79" s="26"/>
      <c r="G79" s="25"/>
      <c r="H79" s="12"/>
      <c r="I79" s="26"/>
      <c r="J79" s="12"/>
      <c r="K79" s="26"/>
      <c r="Q79">
        <f>Source!X140</f>
        <v>8524.9</v>
      </c>
      <c r="R79">
        <f>Source!X141</f>
        <v>237774.99</v>
      </c>
      <c r="S79">
        <f>Source!Y140</f>
        <v>5734.93</v>
      </c>
      <c r="T79">
        <f>Source!Y141</f>
        <v>108319.72</v>
      </c>
      <c r="U79">
        <f>ROUND((175/100)*ROUND(Source!R140, 2), 2)</f>
        <v>131.86000000000001</v>
      </c>
      <c r="V79">
        <f>ROUND((160/100)*ROUND(Source!R141, 2), 2)</f>
        <v>4109.8900000000003</v>
      </c>
      <c r="AC79">
        <v>0</v>
      </c>
    </row>
    <row r="80" spans="1:29" x14ac:dyDescent="0.2">
      <c r="C80" s="36" t="str">
        <f>"Объем: "&amp;Source!I140&amp;"=331,1/"&amp;"100"</f>
        <v>Объем: 3,311=331,1/100</v>
      </c>
    </row>
    <row r="81" spans="1:29" ht="28.5" x14ac:dyDescent="0.2">
      <c r="A81" s="23"/>
      <c r="B81" s="23"/>
      <c r="C81" s="23" t="s">
        <v>275</v>
      </c>
      <c r="D81" s="24"/>
      <c r="E81" s="12"/>
      <c r="F81" s="26">
        <f>Source!AO140</f>
        <v>1938.43</v>
      </c>
      <c r="G81" s="25" t="str">
        <f>Source!DG140</f>
        <v>)*1,15)*1,05</v>
      </c>
      <c r="H81" s="12">
        <f>Source!AV141</f>
        <v>1</v>
      </c>
      <c r="I81" s="26">
        <f>Source!S140</f>
        <v>7749.91</v>
      </c>
      <c r="J81" s="12">
        <f>IF(Source!BA141&lt;&gt; 0, Source!BA141, 1)</f>
        <v>34.090000000000003</v>
      </c>
      <c r="K81" s="26">
        <f>Source!S141</f>
        <v>264194.43</v>
      </c>
    </row>
    <row r="82" spans="1:29" ht="28.5" x14ac:dyDescent="0.2">
      <c r="A82" s="23"/>
      <c r="B82" s="23"/>
      <c r="C82" s="23" t="s">
        <v>276</v>
      </c>
      <c r="D82" s="24"/>
      <c r="E82" s="12"/>
      <c r="F82" s="26">
        <f>Source!AM140</f>
        <v>158.69999999999999</v>
      </c>
      <c r="G82" s="25" t="str">
        <f>Source!DE140</f>
        <v>)*1,25)*1,05</v>
      </c>
      <c r="H82" s="12">
        <f>Source!AV141</f>
        <v>1</v>
      </c>
      <c r="I82" s="26">
        <f>Source!Q140</f>
        <v>689.66</v>
      </c>
      <c r="J82" s="12">
        <f>IF(Source!BB141&lt;&gt; 0, Source!BB141, 1)</f>
        <v>11.81</v>
      </c>
      <c r="K82" s="26">
        <f>Source!Q141</f>
        <v>8144.88</v>
      </c>
    </row>
    <row r="83" spans="1:29" ht="28.5" x14ac:dyDescent="0.2">
      <c r="A83" s="23"/>
      <c r="B83" s="23"/>
      <c r="C83" s="23" t="s">
        <v>277</v>
      </c>
      <c r="D83" s="24"/>
      <c r="E83" s="12"/>
      <c r="F83" s="26">
        <f>Source!AN140</f>
        <v>17.34</v>
      </c>
      <c r="G83" s="25" t="str">
        <f>Source!DF140</f>
        <v>)*1,25)*1,05</v>
      </c>
      <c r="H83" s="12">
        <f>Source!AV141</f>
        <v>1</v>
      </c>
      <c r="I83" s="27">
        <f>Source!R140</f>
        <v>75.349999999999994</v>
      </c>
      <c r="J83" s="12">
        <f>IF(Source!BS141&lt;&gt; 0, Source!BS141, 1)</f>
        <v>34.090000000000003</v>
      </c>
      <c r="K83" s="27">
        <f>Source!R141</f>
        <v>2568.6799999999998</v>
      </c>
    </row>
    <row r="84" spans="1:29" ht="14.25" x14ac:dyDescent="0.2">
      <c r="A84" s="23"/>
      <c r="B84" s="23"/>
      <c r="C84" s="23" t="s">
        <v>278</v>
      </c>
      <c r="D84" s="24"/>
      <c r="E84" s="12"/>
      <c r="F84" s="26">
        <f>Source!AL140</f>
        <v>499.52</v>
      </c>
      <c r="G84" s="25" t="str">
        <f>Source!DD140</f>
        <v/>
      </c>
      <c r="H84" s="12">
        <f>Source!AW141</f>
        <v>1</v>
      </c>
      <c r="I84" s="26">
        <f>Source!P140</f>
        <v>1653.91</v>
      </c>
      <c r="J84" s="12">
        <f>IF(Source!BC141&lt;&gt; 0, Source!BC141, 1)</f>
        <v>6.14</v>
      </c>
      <c r="K84" s="26">
        <f>Source!P141</f>
        <v>10155.01</v>
      </c>
    </row>
    <row r="85" spans="1:29" ht="57" x14ac:dyDescent="0.2">
      <c r="A85" s="23" t="s">
        <v>106</v>
      </c>
      <c r="B85" s="23" t="str">
        <f>Source!F142</f>
        <v>1.19-10-1</v>
      </c>
      <c r="C85" s="23" t="s">
        <v>108</v>
      </c>
      <c r="D85" s="24" t="str">
        <f>Source!H142</f>
        <v>шт.</v>
      </c>
      <c r="E85" s="12">
        <f>Source!I142</f>
        <v>7</v>
      </c>
      <c r="F85" s="26">
        <f>Source!AK142</f>
        <v>351.97</v>
      </c>
      <c r="G85" s="28" t="s">
        <v>3</v>
      </c>
      <c r="H85" s="12">
        <f>Source!AW143</f>
        <v>1</v>
      </c>
      <c r="I85" s="26">
        <f>Source!O142</f>
        <v>2463.79</v>
      </c>
      <c r="J85" s="12">
        <f>IF(Source!BC143&lt;&gt; 0, Source!BC143, 1)</f>
        <v>1.98</v>
      </c>
      <c r="K85" s="26">
        <f>Source!O143</f>
        <v>4878.3</v>
      </c>
      <c r="Q85">
        <f>Source!X142</f>
        <v>0</v>
      </c>
      <c r="R85">
        <f>Source!X143</f>
        <v>0</v>
      </c>
      <c r="S85">
        <f>Source!Y142</f>
        <v>0</v>
      </c>
      <c r="T85">
        <f>Source!Y143</f>
        <v>0</v>
      </c>
      <c r="U85">
        <f>ROUND((175/100)*ROUND(Source!R142, 2), 2)</f>
        <v>0</v>
      </c>
      <c r="V85">
        <f>ROUND((160/100)*ROUND(Source!R143, 2), 2)</f>
        <v>0</v>
      </c>
      <c r="AC85">
        <v>3</v>
      </c>
    </row>
    <row r="86" spans="1:29" ht="57" x14ac:dyDescent="0.2">
      <c r="A86" s="23" t="s">
        <v>110</v>
      </c>
      <c r="B86" s="23" t="str">
        <f>Source!F144</f>
        <v>1.19-3-26</v>
      </c>
      <c r="C86" s="23" t="s">
        <v>112</v>
      </c>
      <c r="D86" s="24" t="str">
        <f>Source!H144</f>
        <v>м2</v>
      </c>
      <c r="E86" s="12">
        <f>Source!I144</f>
        <v>347.66500000000002</v>
      </c>
      <c r="F86" s="26">
        <f>Source!AK144</f>
        <v>610.85</v>
      </c>
      <c r="G86" s="28" t="s">
        <v>3</v>
      </c>
      <c r="H86" s="12">
        <f>Source!AW145</f>
        <v>1</v>
      </c>
      <c r="I86" s="26">
        <f>Source!O144</f>
        <v>212371.17</v>
      </c>
      <c r="J86" s="12">
        <f>IF(Source!BC145&lt;&gt; 0, Source!BC145, 1)</f>
        <v>5.13</v>
      </c>
      <c r="K86" s="26">
        <f>Source!O145</f>
        <v>1089464.1000000001</v>
      </c>
      <c r="Q86">
        <f>Source!X144</f>
        <v>0</v>
      </c>
      <c r="R86">
        <f>Source!X145</f>
        <v>0</v>
      </c>
      <c r="S86">
        <f>Source!Y144</f>
        <v>0</v>
      </c>
      <c r="T86">
        <f>Source!Y145</f>
        <v>0</v>
      </c>
      <c r="U86">
        <f>ROUND((175/100)*ROUND(Source!R144, 2), 2)</f>
        <v>0</v>
      </c>
      <c r="V86">
        <f>ROUND((160/100)*ROUND(Source!R145, 2), 2)</f>
        <v>0</v>
      </c>
      <c r="AC86">
        <v>3</v>
      </c>
    </row>
    <row r="87" spans="1:29" ht="142.5" x14ac:dyDescent="0.2">
      <c r="A87" s="23" t="s">
        <v>115</v>
      </c>
      <c r="B87" s="23" t="str">
        <f>Source!F146</f>
        <v>1.6-1-300</v>
      </c>
      <c r="C87" s="23" t="s">
        <v>249</v>
      </c>
      <c r="D87" s="24" t="str">
        <f>Source!H146</f>
        <v>т</v>
      </c>
      <c r="E87" s="12">
        <f>Source!I146</f>
        <v>7.0780999999999997E-2</v>
      </c>
      <c r="F87" s="26">
        <f>Source!AK146</f>
        <v>20879.599999999999</v>
      </c>
      <c r="G87" s="28" t="s">
        <v>3</v>
      </c>
      <c r="H87" s="12">
        <f>Source!AW147</f>
        <v>1</v>
      </c>
      <c r="I87" s="26">
        <f>Source!O146</f>
        <v>1477.88</v>
      </c>
      <c r="J87" s="12">
        <f>IF(Source!BC147&lt;&gt; 0, Source!BC147, 1)</f>
        <v>3.57</v>
      </c>
      <c r="K87" s="26">
        <f>Source!O147</f>
        <v>5276.03</v>
      </c>
      <c r="Q87">
        <f>Source!X146</f>
        <v>0</v>
      </c>
      <c r="R87">
        <f>Source!X147</f>
        <v>0</v>
      </c>
      <c r="S87">
        <f>Source!Y146</f>
        <v>0</v>
      </c>
      <c r="T87">
        <f>Source!Y147</f>
        <v>0</v>
      </c>
      <c r="U87">
        <f>ROUND((175/100)*ROUND(Source!R146, 2), 2)</f>
        <v>0</v>
      </c>
      <c r="V87">
        <f>ROUND((160/100)*ROUND(Source!R147, 2), 2)</f>
        <v>0</v>
      </c>
      <c r="AC87">
        <v>3</v>
      </c>
    </row>
    <row r="88" spans="1:29" ht="14.25" x14ac:dyDescent="0.2">
      <c r="A88" s="23"/>
      <c r="B88" s="23"/>
      <c r="C88" s="23" t="s">
        <v>279</v>
      </c>
      <c r="D88" s="24" t="s">
        <v>280</v>
      </c>
      <c r="E88" s="12">
        <f>Source!DN141</f>
        <v>110</v>
      </c>
      <c r="F88" s="26"/>
      <c r="G88" s="25"/>
      <c r="H88" s="12"/>
      <c r="I88" s="26">
        <f>SUM(Q79:Q87)</f>
        <v>8524.9</v>
      </c>
      <c r="J88" s="12">
        <f>Source!BZ141</f>
        <v>90</v>
      </c>
      <c r="K88" s="26">
        <f>SUM(R79:R87)</f>
        <v>237774.99</v>
      </c>
    </row>
    <row r="89" spans="1:29" ht="14.25" x14ac:dyDescent="0.2">
      <c r="A89" s="23"/>
      <c r="B89" s="23"/>
      <c r="C89" s="23" t="s">
        <v>281</v>
      </c>
      <c r="D89" s="24" t="s">
        <v>280</v>
      </c>
      <c r="E89" s="12">
        <f>Source!DO141</f>
        <v>74</v>
      </c>
      <c r="F89" s="26"/>
      <c r="G89" s="25"/>
      <c r="H89" s="12"/>
      <c r="I89" s="26">
        <f>SUM(S79:S88)</f>
        <v>5734.93</v>
      </c>
      <c r="J89" s="12">
        <f>Source!CA141</f>
        <v>41</v>
      </c>
      <c r="K89" s="26">
        <f>SUM(T79:T88)</f>
        <v>108319.72</v>
      </c>
    </row>
    <row r="90" spans="1:29" ht="14.25" x14ac:dyDescent="0.2">
      <c r="A90" s="23"/>
      <c r="B90" s="23"/>
      <c r="C90" s="23" t="s">
        <v>282</v>
      </c>
      <c r="D90" s="24" t="s">
        <v>280</v>
      </c>
      <c r="E90" s="12">
        <f>175</f>
        <v>175</v>
      </c>
      <c r="F90" s="26"/>
      <c r="G90" s="25"/>
      <c r="H90" s="12"/>
      <c r="I90" s="26">
        <f>SUM(U79:U89)</f>
        <v>131.86000000000001</v>
      </c>
      <c r="J90" s="12">
        <f>160</f>
        <v>160</v>
      </c>
      <c r="K90" s="26">
        <f>SUM(V79:V89)</f>
        <v>4109.8900000000003</v>
      </c>
    </row>
    <row r="91" spans="1:29" ht="28.5" x14ac:dyDescent="0.2">
      <c r="A91" s="29"/>
      <c r="B91" s="29"/>
      <c r="C91" s="29" t="s">
        <v>283</v>
      </c>
      <c r="D91" s="30" t="s">
        <v>284</v>
      </c>
      <c r="E91" s="31">
        <f>Source!AQ140</f>
        <v>169</v>
      </c>
      <c r="F91" s="32"/>
      <c r="G91" s="33" t="str">
        <f>Source!DI140</f>
        <v>)*1,15)*1,05</v>
      </c>
      <c r="H91" s="31">
        <f>Source!AV141</f>
        <v>1</v>
      </c>
      <c r="I91" s="32">
        <f>Source!U140</f>
        <v>675.66749249999998</v>
      </c>
      <c r="J91" s="31"/>
      <c r="K91" s="32"/>
    </row>
    <row r="92" spans="1:29" ht="15" x14ac:dyDescent="0.25">
      <c r="C92" s="19" t="s">
        <v>285</v>
      </c>
      <c r="H92" s="42">
        <f>I81+I82+I84+I88+I89+I90+SUM(I85:I87)-SUMIF(AC85:AC87, 5, I85:I87)-SUMIF(AC85:AC87, 6, I85:I87)</f>
        <v>240798.01</v>
      </c>
      <c r="I92" s="42"/>
      <c r="J92" s="42">
        <f>K81+K82+K84+K88+K89+K90+SUM(K85:K87)-SUMIF(AC85:AC87, 5, K85:K87)-SUMIF(AC85:AC87, 6, K85:K87)</f>
        <v>1732317.35</v>
      </c>
      <c r="K92" s="42"/>
    </row>
    <row r="93" spans="1:29" ht="15" x14ac:dyDescent="0.25">
      <c r="C93" s="19" t="s">
        <v>286</v>
      </c>
      <c r="H93" s="39">
        <f>SUMIF(AC85:AC87, 5, I85:I87)+SUMIF(AC85:AC87, 6, I85:I87)</f>
        <v>0</v>
      </c>
      <c r="I93" s="39"/>
      <c r="J93" s="39">
        <f>SUMIF(AC85:AC87, 5, K85:K87)+SUMIF(AC85:AC87, 6, K85:K87)</f>
        <v>0</v>
      </c>
      <c r="K93" s="39"/>
    </row>
    <row r="94" spans="1:29" ht="15" x14ac:dyDescent="0.25">
      <c r="H94" s="39"/>
      <c r="I94" s="39"/>
      <c r="J94" s="39"/>
      <c r="K94" s="39"/>
      <c r="O94" s="34">
        <f>I81+I82+I84+I88+I89+I90+SUM(I85:I87)</f>
        <v>240798.01</v>
      </c>
      <c r="P94" s="34">
        <f>K81+K82+K84+K88+K89+K90+SUM(K85:K87)</f>
        <v>1732317.35</v>
      </c>
    </row>
    <row r="97" spans="1:29" ht="15" x14ac:dyDescent="0.25">
      <c r="A97" s="41" t="str">
        <f>CONCATENATE("Итого по разделу: ",IF(Source!G149&lt;&gt;"Новый раздел", Source!G149, ""))</f>
        <v>Итого по разделу: Воздуховоды из нержавеющей стали</v>
      </c>
      <c r="B97" s="41"/>
      <c r="C97" s="41"/>
      <c r="D97" s="41"/>
      <c r="E97" s="41"/>
      <c r="F97" s="41"/>
      <c r="G97" s="41"/>
      <c r="H97" s="39">
        <f>SUM(O78:O96)</f>
        <v>240798.01</v>
      </c>
      <c r="I97" s="40"/>
      <c r="J97" s="39">
        <f>SUM(P78:P96)</f>
        <v>1732317.35</v>
      </c>
      <c r="K97" s="40"/>
    </row>
    <row r="98" spans="1:29" hidden="1" x14ac:dyDescent="0.2">
      <c r="A98" t="s">
        <v>287</v>
      </c>
      <c r="I98">
        <f>SUM(W78:W97)</f>
        <v>0</v>
      </c>
      <c r="J98">
        <f>SUM(X78:X97)</f>
        <v>0</v>
      </c>
    </row>
    <row r="99" spans="1:29" hidden="1" x14ac:dyDescent="0.2">
      <c r="A99" t="s">
        <v>288</v>
      </c>
      <c r="I99">
        <f>SUM(Y78:Y98)</f>
        <v>0</v>
      </c>
      <c r="J99">
        <f>SUM(Z78:Z98)</f>
        <v>0</v>
      </c>
    </row>
    <row r="101" spans="1:29" ht="16.5" x14ac:dyDescent="0.25">
      <c r="A101" s="43" t="str">
        <f>CONCATENATE("Раздел: ",IF(Source!G179&lt;&gt;"Новый раздел", Source!G179, ""))</f>
        <v>Раздел: Воздухораспределительные устройства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spans="1:29" ht="57" x14ac:dyDescent="0.2">
      <c r="A102" s="23">
        <v>4</v>
      </c>
      <c r="B102" s="23" t="str">
        <f>Source!F183</f>
        <v>3.20-8-1</v>
      </c>
      <c r="C102" s="23" t="s">
        <v>122</v>
      </c>
      <c r="D102" s="24" t="str">
        <f>Source!H183</f>
        <v>1 вохдухораспределитель</v>
      </c>
      <c r="E102" s="12">
        <f>Source!I183</f>
        <v>24</v>
      </c>
      <c r="F102" s="26"/>
      <c r="G102" s="25"/>
      <c r="H102" s="12"/>
      <c r="I102" s="26"/>
      <c r="J102" s="12"/>
      <c r="K102" s="26"/>
      <c r="Q102">
        <f>Source!X183</f>
        <v>474.02</v>
      </c>
      <c r="R102">
        <f>Source!X184</f>
        <v>13221.36</v>
      </c>
      <c r="S102">
        <f>Source!Y183</f>
        <v>318.89</v>
      </c>
      <c r="T102">
        <f>Source!Y184</f>
        <v>6023.06</v>
      </c>
      <c r="U102">
        <f>ROUND((175/100)*ROUND(Source!R183, 2), 2)</f>
        <v>7.18</v>
      </c>
      <c r="V102">
        <f>ROUND((160/100)*ROUND(Source!R184, 2), 2)</f>
        <v>223.63</v>
      </c>
      <c r="AC102">
        <v>0</v>
      </c>
    </row>
    <row r="103" spans="1:29" ht="28.5" x14ac:dyDescent="0.2">
      <c r="A103" s="23"/>
      <c r="B103" s="23"/>
      <c r="C103" s="23" t="s">
        <v>275</v>
      </c>
      <c r="D103" s="24"/>
      <c r="E103" s="12"/>
      <c r="F103" s="26">
        <f>Source!AO183</f>
        <v>14.87</v>
      </c>
      <c r="G103" s="25" t="str">
        <f>Source!DG183</f>
        <v>)*1,15)*1,05</v>
      </c>
      <c r="H103" s="12">
        <f>Source!AV184</f>
        <v>1</v>
      </c>
      <c r="I103" s="26">
        <f>Source!S183</f>
        <v>430.93</v>
      </c>
      <c r="J103" s="12">
        <f>IF(Source!BA184&lt;&gt; 0, Source!BA184, 1)</f>
        <v>34.090000000000003</v>
      </c>
      <c r="K103" s="26">
        <f>Source!S184</f>
        <v>14690.4</v>
      </c>
    </row>
    <row r="104" spans="1:29" ht="28.5" x14ac:dyDescent="0.2">
      <c r="A104" s="23"/>
      <c r="B104" s="23"/>
      <c r="C104" s="23" t="s">
        <v>276</v>
      </c>
      <c r="D104" s="24"/>
      <c r="E104" s="12"/>
      <c r="F104" s="26">
        <f>Source!AM183</f>
        <v>2.38</v>
      </c>
      <c r="G104" s="25" t="str">
        <f>Source!DE183</f>
        <v>)*1,25)*1,05</v>
      </c>
      <c r="H104" s="12">
        <f>Source!AV184</f>
        <v>1</v>
      </c>
      <c r="I104" s="26">
        <f>Source!Q183</f>
        <v>74.97</v>
      </c>
      <c r="J104" s="12">
        <f>IF(Source!BB184&lt;&gt; 0, Source!BB184, 1)</f>
        <v>11.37</v>
      </c>
      <c r="K104" s="26">
        <f>Source!Q184</f>
        <v>852.41</v>
      </c>
    </row>
    <row r="105" spans="1:29" ht="28.5" x14ac:dyDescent="0.2">
      <c r="A105" s="23"/>
      <c r="B105" s="23"/>
      <c r="C105" s="23" t="s">
        <v>277</v>
      </c>
      <c r="D105" s="24"/>
      <c r="E105" s="12"/>
      <c r="F105" s="26">
        <f>Source!AN183</f>
        <v>0.13</v>
      </c>
      <c r="G105" s="25" t="str">
        <f>Source!DF183</f>
        <v>)*1,25)*1,05</v>
      </c>
      <c r="H105" s="12">
        <f>Source!AV184</f>
        <v>1</v>
      </c>
      <c r="I105" s="27">
        <f>Source!R183</f>
        <v>4.0999999999999996</v>
      </c>
      <c r="J105" s="12">
        <f>IF(Source!BS184&lt;&gt; 0, Source!BS184, 1)</f>
        <v>34.090000000000003</v>
      </c>
      <c r="K105" s="27">
        <f>Source!R184</f>
        <v>139.77000000000001</v>
      </c>
    </row>
    <row r="106" spans="1:29" ht="14.25" x14ac:dyDescent="0.2">
      <c r="A106" s="23"/>
      <c r="B106" s="23"/>
      <c r="C106" s="23" t="s">
        <v>278</v>
      </c>
      <c r="D106" s="24"/>
      <c r="E106" s="12"/>
      <c r="F106" s="26">
        <f>Source!AL183</f>
        <v>7.92</v>
      </c>
      <c r="G106" s="25" t="str">
        <f>Source!DD183</f>
        <v/>
      </c>
      <c r="H106" s="12">
        <f>Source!AW184</f>
        <v>1</v>
      </c>
      <c r="I106" s="26">
        <f>Source!P183</f>
        <v>190.08</v>
      </c>
      <c r="J106" s="12">
        <f>IF(Source!BC184&lt;&gt; 0, Source!BC184, 1)</f>
        <v>8.07</v>
      </c>
      <c r="K106" s="26">
        <f>Source!P184</f>
        <v>1533.95</v>
      </c>
    </row>
    <row r="107" spans="1:29" ht="42.75" x14ac:dyDescent="0.2">
      <c r="A107" s="23" t="s">
        <v>125</v>
      </c>
      <c r="B107" s="23" t="str">
        <f>Source!F185</f>
        <v>1.19-7-16</v>
      </c>
      <c r="C107" s="23" t="s">
        <v>127</v>
      </c>
      <c r="D107" s="24" t="str">
        <f>Source!H185</f>
        <v>шт.</v>
      </c>
      <c r="E107" s="12">
        <f>Source!I185</f>
        <v>24</v>
      </c>
      <c r="F107" s="26">
        <f>Source!AK185</f>
        <v>69.22</v>
      </c>
      <c r="G107" s="28" t="s">
        <v>3</v>
      </c>
      <c r="H107" s="12">
        <f>Source!AW186</f>
        <v>1</v>
      </c>
      <c r="I107" s="26">
        <f>Source!O185</f>
        <v>1661.28</v>
      </c>
      <c r="J107" s="12">
        <f>IF(Source!BC186&lt;&gt; 0, Source!BC186, 1)</f>
        <v>3.12</v>
      </c>
      <c r="K107" s="26">
        <f>Source!O186</f>
        <v>5183.1899999999996</v>
      </c>
      <c r="Q107">
        <f>Source!X185</f>
        <v>0</v>
      </c>
      <c r="R107">
        <f>Source!X186</f>
        <v>0</v>
      </c>
      <c r="S107">
        <f>Source!Y185</f>
        <v>0</v>
      </c>
      <c r="T107">
        <f>Source!Y186</f>
        <v>0</v>
      </c>
      <c r="U107">
        <f>ROUND((175/100)*ROUND(Source!R185, 2), 2)</f>
        <v>0</v>
      </c>
      <c r="V107">
        <f>ROUND((160/100)*ROUND(Source!R186, 2), 2)</f>
        <v>0</v>
      </c>
      <c r="AC107">
        <v>3</v>
      </c>
    </row>
    <row r="108" spans="1:29" ht="14.25" x14ac:dyDescent="0.2">
      <c r="A108" s="23"/>
      <c r="B108" s="23"/>
      <c r="C108" s="23" t="s">
        <v>279</v>
      </c>
      <c r="D108" s="24" t="s">
        <v>280</v>
      </c>
      <c r="E108" s="12">
        <f>Source!DN184</f>
        <v>110</v>
      </c>
      <c r="F108" s="26"/>
      <c r="G108" s="25"/>
      <c r="H108" s="12"/>
      <c r="I108" s="26">
        <f>SUM(Q102:Q107)</f>
        <v>474.02</v>
      </c>
      <c r="J108" s="12">
        <f>Source!BZ184</f>
        <v>90</v>
      </c>
      <c r="K108" s="26">
        <f>SUM(R102:R107)</f>
        <v>13221.36</v>
      </c>
    </row>
    <row r="109" spans="1:29" ht="14.25" x14ac:dyDescent="0.2">
      <c r="A109" s="23"/>
      <c r="B109" s="23"/>
      <c r="C109" s="23" t="s">
        <v>281</v>
      </c>
      <c r="D109" s="24" t="s">
        <v>280</v>
      </c>
      <c r="E109" s="12">
        <f>Source!DO184</f>
        <v>74</v>
      </c>
      <c r="F109" s="26"/>
      <c r="G109" s="25"/>
      <c r="H109" s="12"/>
      <c r="I109" s="26">
        <f>SUM(S102:S108)</f>
        <v>318.89</v>
      </c>
      <c r="J109" s="12">
        <f>Source!CA184</f>
        <v>41</v>
      </c>
      <c r="K109" s="26">
        <f>SUM(T102:T108)</f>
        <v>6023.06</v>
      </c>
    </row>
    <row r="110" spans="1:29" ht="14.25" x14ac:dyDescent="0.2">
      <c r="A110" s="23"/>
      <c r="B110" s="23"/>
      <c r="C110" s="23" t="s">
        <v>282</v>
      </c>
      <c r="D110" s="24" t="s">
        <v>280</v>
      </c>
      <c r="E110" s="12">
        <f>175</f>
        <v>175</v>
      </c>
      <c r="F110" s="26"/>
      <c r="G110" s="25"/>
      <c r="H110" s="12"/>
      <c r="I110" s="26">
        <f>SUM(U102:U109)</f>
        <v>7.18</v>
      </c>
      <c r="J110" s="12">
        <f>160</f>
        <v>160</v>
      </c>
      <c r="K110" s="26">
        <f>SUM(V102:V109)</f>
        <v>223.63</v>
      </c>
    </row>
    <row r="111" spans="1:29" ht="28.5" x14ac:dyDescent="0.2">
      <c r="A111" s="29"/>
      <c r="B111" s="29"/>
      <c r="C111" s="29" t="s">
        <v>283</v>
      </c>
      <c r="D111" s="30" t="s">
        <v>284</v>
      </c>
      <c r="E111" s="31">
        <f>Source!AQ183</f>
        <v>1.22</v>
      </c>
      <c r="F111" s="32"/>
      <c r="G111" s="33" t="str">
        <f>Source!DI183</f>
        <v>)*1,15)*1,05</v>
      </c>
      <c r="H111" s="31">
        <f>Source!AV184</f>
        <v>1</v>
      </c>
      <c r="I111" s="32">
        <f>Source!U183</f>
        <v>35.355599999999995</v>
      </c>
      <c r="J111" s="31"/>
      <c r="K111" s="32"/>
    </row>
    <row r="112" spans="1:29" ht="15" x14ac:dyDescent="0.25">
      <c r="C112" s="19" t="s">
        <v>285</v>
      </c>
      <c r="H112" s="42">
        <f>I103+I104+I106+I108+I109+I110+SUM(I107:I107)-SUMIF(AC107:AC107, 5, I107:I107)-SUMIF(AC107:AC107, 6, I107:I107)</f>
        <v>3157.35</v>
      </c>
      <c r="I112" s="42"/>
      <c r="J112" s="42">
        <f>K103+K104+K106+K108+K109+K110+SUM(K107:K107)-SUMIF(AC107:AC107, 5, K107:K107)-SUMIF(AC107:AC107, 6, K107:K107)</f>
        <v>41728</v>
      </c>
      <c r="K112" s="42"/>
    </row>
    <row r="113" spans="1:29" ht="15" x14ac:dyDescent="0.25">
      <c r="C113" s="19" t="s">
        <v>286</v>
      </c>
      <c r="H113" s="39">
        <f>SUMIF(AC107:AC107, 5, I107:I107)+SUMIF(AC107:AC107, 6, I107:I107)</f>
        <v>0</v>
      </c>
      <c r="I113" s="39"/>
      <c r="J113" s="39">
        <f>SUMIF(AC107:AC107, 5, K107:K107)+SUMIF(AC107:AC107, 6, K107:K107)</f>
        <v>0</v>
      </c>
      <c r="K113" s="39"/>
    </row>
    <row r="114" spans="1:29" ht="15" x14ac:dyDescent="0.25">
      <c r="H114" s="39"/>
      <c r="I114" s="39"/>
      <c r="J114" s="39"/>
      <c r="K114" s="39"/>
      <c r="O114" s="34">
        <f>I103+I104+I106+I108+I109+I110+SUM(I107:I107)</f>
        <v>3157.35</v>
      </c>
      <c r="P114" s="34">
        <f>K103+K104+K106+K108+K109+K110+SUM(K107:K107)</f>
        <v>41728</v>
      </c>
    </row>
    <row r="116" spans="1:29" ht="28.5" x14ac:dyDescent="0.2">
      <c r="A116" s="23">
        <v>5</v>
      </c>
      <c r="B116" s="23" t="str">
        <f>Source!F187</f>
        <v>3.20-9-1</v>
      </c>
      <c r="C116" s="23" t="s">
        <v>131</v>
      </c>
      <c r="D116" s="24" t="str">
        <f>Source!H187</f>
        <v>1 решетка</v>
      </c>
      <c r="E116" s="12">
        <f>Source!I187</f>
        <v>12</v>
      </c>
      <c r="F116" s="26"/>
      <c r="G116" s="25"/>
      <c r="H116" s="12"/>
      <c r="I116" s="26"/>
      <c r="J116" s="12"/>
      <c r="K116" s="26"/>
      <c r="Q116">
        <f>Source!X187</f>
        <v>200.51</v>
      </c>
      <c r="R116">
        <f>Source!X188</f>
        <v>5592.54</v>
      </c>
      <c r="S116">
        <f>Source!Y187</f>
        <v>134.88999999999999</v>
      </c>
      <c r="T116">
        <f>Source!Y188</f>
        <v>2547.71</v>
      </c>
      <c r="U116">
        <f>ROUND((175/100)*ROUND(Source!R187, 2), 2)</f>
        <v>3.59</v>
      </c>
      <c r="V116">
        <f>ROUND((160/100)*ROUND(Source!R188, 2), 2)</f>
        <v>111.81</v>
      </c>
      <c r="AC116">
        <v>0</v>
      </c>
    </row>
    <row r="117" spans="1:29" ht="28.5" x14ac:dyDescent="0.2">
      <c r="A117" s="23"/>
      <c r="B117" s="23"/>
      <c r="C117" s="23" t="s">
        <v>275</v>
      </c>
      <c r="D117" s="24"/>
      <c r="E117" s="12"/>
      <c r="F117" s="26">
        <f>Source!AO187</f>
        <v>12.58</v>
      </c>
      <c r="G117" s="25" t="str">
        <f>Source!DG187</f>
        <v>)*1,15)*1,05</v>
      </c>
      <c r="H117" s="12">
        <f>Source!AV188</f>
        <v>1</v>
      </c>
      <c r="I117" s="26">
        <f>Source!S187</f>
        <v>182.28</v>
      </c>
      <c r="J117" s="12">
        <f>IF(Source!BA188&lt;&gt; 0, Source!BA188, 1)</f>
        <v>34.090000000000003</v>
      </c>
      <c r="K117" s="26">
        <f>Source!S188</f>
        <v>6213.93</v>
      </c>
    </row>
    <row r="118" spans="1:29" ht="28.5" x14ac:dyDescent="0.2">
      <c r="A118" s="23"/>
      <c r="B118" s="23"/>
      <c r="C118" s="23" t="s">
        <v>276</v>
      </c>
      <c r="D118" s="24"/>
      <c r="E118" s="12"/>
      <c r="F118" s="26">
        <f>Source!AM187</f>
        <v>1.76</v>
      </c>
      <c r="G118" s="25" t="str">
        <f>Source!DE187</f>
        <v>)*1,25)*1,05</v>
      </c>
      <c r="H118" s="12">
        <f>Source!AV188</f>
        <v>1</v>
      </c>
      <c r="I118" s="26">
        <f>Source!Q187</f>
        <v>27.72</v>
      </c>
      <c r="J118" s="12">
        <f>IF(Source!BB188&lt;&gt; 0, Source!BB188, 1)</f>
        <v>11.4</v>
      </c>
      <c r="K118" s="26">
        <f>Source!Q188</f>
        <v>316.01</v>
      </c>
    </row>
    <row r="119" spans="1:29" ht="28.5" x14ac:dyDescent="0.2">
      <c r="A119" s="23"/>
      <c r="B119" s="23"/>
      <c r="C119" s="23" t="s">
        <v>277</v>
      </c>
      <c r="D119" s="24"/>
      <c r="E119" s="12"/>
      <c r="F119" s="26">
        <f>Source!AN187</f>
        <v>0.13</v>
      </c>
      <c r="G119" s="25" t="str">
        <f>Source!DF187</f>
        <v>)*1,25)*1,05</v>
      </c>
      <c r="H119" s="12">
        <f>Source!AV188</f>
        <v>1</v>
      </c>
      <c r="I119" s="27">
        <f>Source!R187</f>
        <v>2.0499999999999998</v>
      </c>
      <c r="J119" s="12">
        <f>IF(Source!BS188&lt;&gt; 0, Source!BS188, 1)</f>
        <v>34.090000000000003</v>
      </c>
      <c r="K119" s="27">
        <f>Source!R188</f>
        <v>69.88</v>
      </c>
    </row>
    <row r="120" spans="1:29" ht="14.25" x14ac:dyDescent="0.2">
      <c r="A120" s="23"/>
      <c r="B120" s="23"/>
      <c r="C120" s="23" t="s">
        <v>278</v>
      </c>
      <c r="D120" s="24"/>
      <c r="E120" s="12"/>
      <c r="F120" s="26">
        <f>Source!AL187</f>
        <v>3.03</v>
      </c>
      <c r="G120" s="25" t="str">
        <f>Source!DD187</f>
        <v/>
      </c>
      <c r="H120" s="12">
        <f>Source!AW188</f>
        <v>1</v>
      </c>
      <c r="I120" s="26">
        <f>Source!P187</f>
        <v>36.36</v>
      </c>
      <c r="J120" s="12">
        <f>IF(Source!BC188&lt;&gt; 0, Source!BC188, 1)</f>
        <v>14.04</v>
      </c>
      <c r="K120" s="26">
        <f>Source!P188</f>
        <v>510.49</v>
      </c>
    </row>
    <row r="121" spans="1:29" ht="14.25" x14ac:dyDescent="0.2">
      <c r="A121" s="23"/>
      <c r="B121" s="23"/>
      <c r="C121" s="23" t="s">
        <v>279</v>
      </c>
      <c r="D121" s="24" t="s">
        <v>280</v>
      </c>
      <c r="E121" s="12">
        <f>Source!DN188</f>
        <v>110</v>
      </c>
      <c r="F121" s="26"/>
      <c r="G121" s="25"/>
      <c r="H121" s="12"/>
      <c r="I121" s="26">
        <f>SUM(Q116:Q120)</f>
        <v>200.51</v>
      </c>
      <c r="J121" s="12">
        <f>Source!BZ188</f>
        <v>90</v>
      </c>
      <c r="K121" s="26">
        <f>SUM(R116:R120)</f>
        <v>5592.54</v>
      </c>
    </row>
    <row r="122" spans="1:29" ht="14.25" x14ac:dyDescent="0.2">
      <c r="A122" s="23"/>
      <c r="B122" s="23"/>
      <c r="C122" s="23" t="s">
        <v>281</v>
      </c>
      <c r="D122" s="24" t="s">
        <v>280</v>
      </c>
      <c r="E122" s="12">
        <f>Source!DO188</f>
        <v>74</v>
      </c>
      <c r="F122" s="26"/>
      <c r="G122" s="25"/>
      <c r="H122" s="12"/>
      <c r="I122" s="26">
        <f>SUM(S116:S121)</f>
        <v>134.88999999999999</v>
      </c>
      <c r="J122" s="12">
        <f>Source!CA188</f>
        <v>41</v>
      </c>
      <c r="K122" s="26">
        <f>SUM(T116:T121)</f>
        <v>2547.71</v>
      </c>
    </row>
    <row r="123" spans="1:29" ht="14.25" x14ac:dyDescent="0.2">
      <c r="A123" s="23"/>
      <c r="B123" s="23"/>
      <c r="C123" s="23" t="s">
        <v>282</v>
      </c>
      <c r="D123" s="24" t="s">
        <v>280</v>
      </c>
      <c r="E123" s="12">
        <f>175</f>
        <v>175</v>
      </c>
      <c r="F123" s="26"/>
      <c r="G123" s="25"/>
      <c r="H123" s="12"/>
      <c r="I123" s="26">
        <f>SUM(U116:U122)</f>
        <v>3.59</v>
      </c>
      <c r="J123" s="12">
        <f>160</f>
        <v>160</v>
      </c>
      <c r="K123" s="26">
        <f>SUM(V116:V122)</f>
        <v>111.81</v>
      </c>
    </row>
    <row r="124" spans="1:29" ht="28.5" x14ac:dyDescent="0.2">
      <c r="A124" s="29"/>
      <c r="B124" s="29"/>
      <c r="C124" s="29" t="s">
        <v>283</v>
      </c>
      <c r="D124" s="30" t="s">
        <v>284</v>
      </c>
      <c r="E124" s="31">
        <f>Source!AQ187</f>
        <v>1.07</v>
      </c>
      <c r="F124" s="32"/>
      <c r="G124" s="33" t="str">
        <f>Source!DI187</f>
        <v>)*1,15)*1,05</v>
      </c>
      <c r="H124" s="31">
        <f>Source!AV188</f>
        <v>1</v>
      </c>
      <c r="I124" s="32">
        <f>Source!U187</f>
        <v>15.504300000000001</v>
      </c>
      <c r="J124" s="31"/>
      <c r="K124" s="32"/>
    </row>
    <row r="125" spans="1:29" ht="15" x14ac:dyDescent="0.25">
      <c r="C125" s="19" t="s">
        <v>285</v>
      </c>
      <c r="H125" s="42">
        <f>I117+I118+I120+I121+I122+I123+0-0-0</f>
        <v>585.35</v>
      </c>
      <c r="I125" s="42"/>
      <c r="J125" s="42">
        <f>K117+K118+K120+K121+K122+K123+0-0-0</f>
        <v>15292.49</v>
      </c>
      <c r="K125" s="42"/>
    </row>
    <row r="126" spans="1:29" ht="15" x14ac:dyDescent="0.25">
      <c r="C126" s="19" t="s">
        <v>286</v>
      </c>
      <c r="H126" s="39">
        <f>0+0</f>
        <v>0</v>
      </c>
      <c r="I126" s="39"/>
      <c r="J126" s="39">
        <f>0+0</f>
        <v>0</v>
      </c>
      <c r="K126" s="39"/>
    </row>
    <row r="127" spans="1:29" ht="15" x14ac:dyDescent="0.25">
      <c r="H127" s="39"/>
      <c r="I127" s="39"/>
      <c r="J127" s="39"/>
      <c r="K127" s="39"/>
      <c r="O127" s="34">
        <f>I117+I118+I120+I121+I122+I123+0</f>
        <v>585.35</v>
      </c>
      <c r="P127" s="34">
        <f>K117+K118+K120+K121+K122+K123+0</f>
        <v>15292.49</v>
      </c>
    </row>
    <row r="129" spans="1:29" ht="42.75" x14ac:dyDescent="0.2">
      <c r="A129" s="23">
        <v>6</v>
      </c>
      <c r="B129" s="23" t="str">
        <f>Source!F189</f>
        <v>3.20-17-7</v>
      </c>
      <c r="C129" s="23" t="s">
        <v>136</v>
      </c>
      <c r="D129" s="24" t="str">
        <f>Source!H189</f>
        <v>1 зонт</v>
      </c>
      <c r="E129" s="12">
        <f>Source!I189</f>
        <v>4</v>
      </c>
      <c r="F129" s="26"/>
      <c r="G129" s="25"/>
      <c r="H129" s="12"/>
      <c r="I129" s="26"/>
      <c r="J129" s="12"/>
      <c r="K129" s="26"/>
      <c r="Q129">
        <f>Source!X189</f>
        <v>152.97</v>
      </c>
      <c r="R129">
        <f>Source!X190</f>
        <v>4266.5</v>
      </c>
      <c r="S129">
        <f>Source!Y189</f>
        <v>102.9</v>
      </c>
      <c r="T129">
        <f>Source!Y190</f>
        <v>1943.63</v>
      </c>
      <c r="U129">
        <f>ROUND((175/100)*ROUND(Source!R189, 2), 2)</f>
        <v>5.0599999999999996</v>
      </c>
      <c r="V129">
        <f>ROUND((160/100)*ROUND(Source!R190, 2), 2)</f>
        <v>157.63</v>
      </c>
      <c r="AC129">
        <v>0</v>
      </c>
    </row>
    <row r="130" spans="1:29" ht="28.5" x14ac:dyDescent="0.2">
      <c r="A130" s="23"/>
      <c r="B130" s="23"/>
      <c r="C130" s="23" t="s">
        <v>275</v>
      </c>
      <c r="D130" s="24"/>
      <c r="E130" s="12"/>
      <c r="F130" s="26">
        <f>Source!AO189</f>
        <v>28.79</v>
      </c>
      <c r="G130" s="25" t="str">
        <f>Source!DG189</f>
        <v>)*1,15)*1,05</v>
      </c>
      <c r="H130" s="12">
        <f>Source!AV190</f>
        <v>1</v>
      </c>
      <c r="I130" s="26">
        <f>Source!S189</f>
        <v>139.06</v>
      </c>
      <c r="J130" s="12">
        <f>IF(Source!BA190&lt;&gt; 0, Source!BA190, 1)</f>
        <v>34.090000000000003</v>
      </c>
      <c r="K130" s="26">
        <f>Source!S190</f>
        <v>4740.5600000000004</v>
      </c>
    </row>
    <row r="131" spans="1:29" ht="28.5" x14ac:dyDescent="0.2">
      <c r="A131" s="23"/>
      <c r="B131" s="23"/>
      <c r="C131" s="23" t="s">
        <v>276</v>
      </c>
      <c r="D131" s="24"/>
      <c r="E131" s="12"/>
      <c r="F131" s="26">
        <f>Source!AM189</f>
        <v>5.83</v>
      </c>
      <c r="G131" s="25" t="str">
        <f>Source!DE189</f>
        <v>)*1,25)*1,05</v>
      </c>
      <c r="H131" s="12">
        <f>Source!AV190</f>
        <v>1</v>
      </c>
      <c r="I131" s="26">
        <f>Source!Q189</f>
        <v>30.61</v>
      </c>
      <c r="J131" s="12">
        <f>IF(Source!BB190&lt;&gt; 0, Source!BB190, 1)</f>
        <v>11.7</v>
      </c>
      <c r="K131" s="26">
        <f>Source!Q190</f>
        <v>358.14</v>
      </c>
    </row>
    <row r="132" spans="1:29" ht="28.5" x14ac:dyDescent="0.2">
      <c r="A132" s="23"/>
      <c r="B132" s="23"/>
      <c r="C132" s="23" t="s">
        <v>277</v>
      </c>
      <c r="D132" s="24"/>
      <c r="E132" s="12"/>
      <c r="F132" s="26">
        <f>Source!AN189</f>
        <v>0.55000000000000004</v>
      </c>
      <c r="G132" s="25" t="str">
        <f>Source!DF189</f>
        <v>)*1,25)*1,05</v>
      </c>
      <c r="H132" s="12">
        <f>Source!AV190</f>
        <v>1</v>
      </c>
      <c r="I132" s="27">
        <f>Source!R189</f>
        <v>2.89</v>
      </c>
      <c r="J132" s="12">
        <f>IF(Source!BS190&lt;&gt; 0, Source!BS190, 1)</f>
        <v>34.090000000000003</v>
      </c>
      <c r="K132" s="27">
        <f>Source!R190</f>
        <v>98.52</v>
      </c>
    </row>
    <row r="133" spans="1:29" ht="14.25" x14ac:dyDescent="0.2">
      <c r="A133" s="23"/>
      <c r="B133" s="23"/>
      <c r="C133" s="23" t="s">
        <v>278</v>
      </c>
      <c r="D133" s="24"/>
      <c r="E133" s="12"/>
      <c r="F133" s="26">
        <f>Source!AL189</f>
        <v>1.63</v>
      </c>
      <c r="G133" s="25" t="str">
        <f>Source!DD189</f>
        <v/>
      </c>
      <c r="H133" s="12">
        <f>Source!AW190</f>
        <v>1</v>
      </c>
      <c r="I133" s="26">
        <f>Source!P189</f>
        <v>6.52</v>
      </c>
      <c r="J133" s="12">
        <f>IF(Source!BC190&lt;&gt; 0, Source!BC190, 1)</f>
        <v>18.37</v>
      </c>
      <c r="K133" s="26">
        <f>Source!P190</f>
        <v>119.77</v>
      </c>
    </row>
    <row r="134" spans="1:29" ht="42.75" x14ac:dyDescent="0.2">
      <c r="A134" s="23" t="s">
        <v>139</v>
      </c>
      <c r="B134" s="23" t="str">
        <f>Source!F191</f>
        <v>1.19-12-96</v>
      </c>
      <c r="C134" s="23" t="s">
        <v>141</v>
      </c>
      <c r="D134" s="24" t="str">
        <f>Source!H191</f>
        <v>шт.</v>
      </c>
      <c r="E134" s="12">
        <f>Source!I191</f>
        <v>4</v>
      </c>
      <c r="F134" s="26">
        <f>Source!AK191</f>
        <v>1002.36</v>
      </c>
      <c r="G134" s="28" t="s">
        <v>3</v>
      </c>
      <c r="H134" s="12">
        <f>Source!AW192</f>
        <v>1</v>
      </c>
      <c r="I134" s="26">
        <f>Source!O191</f>
        <v>4009.44</v>
      </c>
      <c r="J134" s="12">
        <f>IF(Source!BC192&lt;&gt; 0, Source!BC192, 1)</f>
        <v>7.36</v>
      </c>
      <c r="K134" s="26">
        <f>Source!O192</f>
        <v>29509.48</v>
      </c>
      <c r="Q134">
        <f>Source!X191</f>
        <v>0</v>
      </c>
      <c r="R134">
        <f>Source!X192</f>
        <v>0</v>
      </c>
      <c r="S134">
        <f>Source!Y191</f>
        <v>0</v>
      </c>
      <c r="T134">
        <f>Source!Y192</f>
        <v>0</v>
      </c>
      <c r="U134">
        <f>ROUND((175/100)*ROUND(Source!R191, 2), 2)</f>
        <v>0</v>
      </c>
      <c r="V134">
        <f>ROUND((160/100)*ROUND(Source!R192, 2), 2)</f>
        <v>0</v>
      </c>
      <c r="AC134">
        <v>3</v>
      </c>
    </row>
    <row r="135" spans="1:29" ht="14.25" x14ac:dyDescent="0.2">
      <c r="A135" s="23"/>
      <c r="B135" s="23"/>
      <c r="C135" s="23" t="s">
        <v>279</v>
      </c>
      <c r="D135" s="24" t="s">
        <v>280</v>
      </c>
      <c r="E135" s="12">
        <f>Source!DN190</f>
        <v>110</v>
      </c>
      <c r="F135" s="26"/>
      <c r="G135" s="25"/>
      <c r="H135" s="12"/>
      <c r="I135" s="26">
        <f>SUM(Q129:Q134)</f>
        <v>152.97</v>
      </c>
      <c r="J135" s="12">
        <f>Source!BZ190</f>
        <v>90</v>
      </c>
      <c r="K135" s="26">
        <f>SUM(R129:R134)</f>
        <v>4266.5</v>
      </c>
    </row>
    <row r="136" spans="1:29" ht="14.25" x14ac:dyDescent="0.2">
      <c r="A136" s="23"/>
      <c r="B136" s="23"/>
      <c r="C136" s="23" t="s">
        <v>281</v>
      </c>
      <c r="D136" s="24" t="s">
        <v>280</v>
      </c>
      <c r="E136" s="12">
        <f>Source!DO190</f>
        <v>74</v>
      </c>
      <c r="F136" s="26"/>
      <c r="G136" s="25"/>
      <c r="H136" s="12"/>
      <c r="I136" s="26">
        <f>SUM(S129:S135)</f>
        <v>102.9</v>
      </c>
      <c r="J136" s="12">
        <f>Source!CA190</f>
        <v>41</v>
      </c>
      <c r="K136" s="26">
        <f>SUM(T129:T135)</f>
        <v>1943.63</v>
      </c>
    </row>
    <row r="137" spans="1:29" ht="14.25" x14ac:dyDescent="0.2">
      <c r="A137" s="23"/>
      <c r="B137" s="23"/>
      <c r="C137" s="23" t="s">
        <v>282</v>
      </c>
      <c r="D137" s="24" t="s">
        <v>280</v>
      </c>
      <c r="E137" s="12">
        <f>175</f>
        <v>175</v>
      </c>
      <c r="F137" s="26"/>
      <c r="G137" s="25"/>
      <c r="H137" s="12"/>
      <c r="I137" s="26">
        <f>SUM(U129:U136)</f>
        <v>5.0599999999999996</v>
      </c>
      <c r="J137" s="12">
        <f>160</f>
        <v>160</v>
      </c>
      <c r="K137" s="26">
        <f>SUM(V129:V136)</f>
        <v>157.63</v>
      </c>
    </row>
    <row r="138" spans="1:29" ht="28.5" x14ac:dyDescent="0.2">
      <c r="A138" s="29"/>
      <c r="B138" s="29"/>
      <c r="C138" s="29" t="s">
        <v>283</v>
      </c>
      <c r="D138" s="30" t="s">
        <v>284</v>
      </c>
      <c r="E138" s="31">
        <f>Source!AQ189</f>
        <v>2.48</v>
      </c>
      <c r="F138" s="32"/>
      <c r="G138" s="33" t="str">
        <f>Source!DI189</f>
        <v>)*1,15)*1,05</v>
      </c>
      <c r="H138" s="31">
        <f>Source!AV190</f>
        <v>1</v>
      </c>
      <c r="I138" s="32">
        <f>Source!U189</f>
        <v>11.978400000000001</v>
      </c>
      <c r="J138" s="31"/>
      <c r="K138" s="32"/>
    </row>
    <row r="139" spans="1:29" ht="15" x14ac:dyDescent="0.25">
      <c r="C139" s="19" t="s">
        <v>285</v>
      </c>
      <c r="H139" s="42">
        <f>I130+I131+I133+I135+I136+I137+SUM(I134:I134)-SUMIF(AC134:AC134, 5, I134:I134)-SUMIF(AC134:AC134, 6, I134:I134)</f>
        <v>4446.5600000000004</v>
      </c>
      <c r="I139" s="42"/>
      <c r="J139" s="42">
        <f>K130+K131+K133+K135+K136+K137+SUM(K134:K134)-SUMIF(AC134:AC134, 5, K134:K134)-SUMIF(AC134:AC134, 6, K134:K134)</f>
        <v>41095.71</v>
      </c>
      <c r="K139" s="42"/>
    </row>
    <row r="140" spans="1:29" ht="15" x14ac:dyDescent="0.25">
      <c r="C140" s="19" t="s">
        <v>286</v>
      </c>
      <c r="H140" s="39">
        <f>SUMIF(AC134:AC134, 5, I134:I134)+SUMIF(AC134:AC134, 6, I134:I134)</f>
        <v>0</v>
      </c>
      <c r="I140" s="39"/>
      <c r="J140" s="39">
        <f>SUMIF(AC134:AC134, 5, K134:K134)+SUMIF(AC134:AC134, 6, K134:K134)</f>
        <v>0</v>
      </c>
      <c r="K140" s="39"/>
    </row>
    <row r="141" spans="1:29" ht="15" x14ac:dyDescent="0.25">
      <c r="H141" s="39"/>
      <c r="I141" s="39"/>
      <c r="J141" s="39"/>
      <c r="K141" s="39"/>
      <c r="O141" s="34">
        <f>I130+I131+I133+I135+I136+I137+SUM(I134:I134)</f>
        <v>4446.5600000000004</v>
      </c>
      <c r="P141" s="34">
        <f>K130+K131+K133+K135+K136+K137+SUM(K134:K134)</f>
        <v>41095.71</v>
      </c>
    </row>
    <row r="144" spans="1:29" ht="15" x14ac:dyDescent="0.25">
      <c r="A144" s="41" t="str">
        <f>CONCATENATE("Итого по разделу: ",IF(Source!G194&lt;&gt;"Новый раздел", Source!G194, ""))</f>
        <v>Итого по разделу: Воздухораспределительные устройства</v>
      </c>
      <c r="B144" s="41"/>
      <c r="C144" s="41"/>
      <c r="D144" s="41"/>
      <c r="E144" s="41"/>
      <c r="F144" s="41"/>
      <c r="G144" s="41"/>
      <c r="H144" s="39">
        <f>SUM(O101:O143)</f>
        <v>8189.26</v>
      </c>
      <c r="I144" s="40"/>
      <c r="J144" s="39">
        <f>SUM(P101:P143)</f>
        <v>98116.2</v>
      </c>
      <c r="K144" s="40"/>
    </row>
    <row r="145" spans="1:43" hidden="1" x14ac:dyDescent="0.2">
      <c r="A145" t="s">
        <v>287</v>
      </c>
      <c r="I145">
        <f>SUM(W101:W144)</f>
        <v>0</v>
      </c>
      <c r="J145">
        <f>SUM(X101:X144)</f>
        <v>0</v>
      </c>
    </row>
    <row r="146" spans="1:43" hidden="1" x14ac:dyDescent="0.2">
      <c r="A146" t="s">
        <v>288</v>
      </c>
      <c r="I146">
        <f>SUM(Y101:Y145)</f>
        <v>0</v>
      </c>
      <c r="J146">
        <f>SUM(Z101:Z145)</f>
        <v>0</v>
      </c>
    </row>
    <row r="148" spans="1:43" ht="15" x14ac:dyDescent="0.25">
      <c r="A148" s="41" t="str">
        <f>CONCATENATE("Итого по локальной смете: ",IF(Source!G224&lt;&gt;"Новая локальная смета", Source!G224, ""))</f>
        <v xml:space="preserve">Итого по локальной смете: </v>
      </c>
      <c r="B148" s="41"/>
      <c r="C148" s="41"/>
      <c r="D148" s="41"/>
      <c r="E148" s="41"/>
      <c r="F148" s="41"/>
      <c r="G148" s="41"/>
      <c r="H148" s="39">
        <f>SUM(O30:O147)</f>
        <v>269048.45999999996</v>
      </c>
      <c r="I148" s="40"/>
      <c r="J148" s="39">
        <f>SUM(P30:P147)</f>
        <v>2366605.6500000004</v>
      </c>
      <c r="K148" s="40"/>
    </row>
    <row r="149" spans="1:43" hidden="1" x14ac:dyDescent="0.2">
      <c r="A149" t="s">
        <v>287</v>
      </c>
      <c r="I149">
        <f>SUM(W30:W148)</f>
        <v>0</v>
      </c>
      <c r="J149">
        <f>SUM(X30:X148)</f>
        <v>0</v>
      </c>
    </row>
    <row r="150" spans="1:43" hidden="1" x14ac:dyDescent="0.2">
      <c r="A150" t="s">
        <v>288</v>
      </c>
      <c r="I150">
        <f>SUM(Y30:Y149)</f>
        <v>0</v>
      </c>
      <c r="J150">
        <f>SUM(Z30:Z149)</f>
        <v>0</v>
      </c>
    </row>
    <row r="151" spans="1:43" ht="14.25" x14ac:dyDescent="0.2">
      <c r="C151" s="37" t="str">
        <f>Source!H253</f>
        <v>Итого</v>
      </c>
      <c r="D151" s="37"/>
      <c r="E151" s="37"/>
      <c r="F151" s="37"/>
      <c r="G151" s="37"/>
      <c r="H151" s="38">
        <f>Source!F253</f>
        <v>269048.46000000002</v>
      </c>
      <c r="I151" s="38"/>
      <c r="J151" s="38">
        <f>Source!P253</f>
        <v>2366605.65</v>
      </c>
      <c r="K151" s="38"/>
    </row>
    <row r="152" spans="1:43" ht="14.25" x14ac:dyDescent="0.2">
      <c r="C152" s="37" t="str">
        <f>Source!H254</f>
        <v>НДС 20%</v>
      </c>
      <c r="D152" s="37"/>
      <c r="E152" s="37"/>
      <c r="F152" s="37"/>
      <c r="G152" s="37"/>
      <c r="H152" s="38">
        <f>Source!F254</f>
        <v>53809.69</v>
      </c>
      <c r="I152" s="38"/>
      <c r="J152" s="38">
        <f>Source!P254</f>
        <v>473321.13</v>
      </c>
      <c r="K152" s="38"/>
    </row>
    <row r="153" spans="1:43" ht="14.25" x14ac:dyDescent="0.2">
      <c r="C153" s="37" t="str">
        <f>Source!H255</f>
        <v>Всего</v>
      </c>
      <c r="D153" s="37"/>
      <c r="E153" s="37"/>
      <c r="F153" s="37"/>
      <c r="G153" s="37"/>
      <c r="H153" s="38">
        <f>Source!F255</f>
        <v>322858.15000000002</v>
      </c>
      <c r="I153" s="38"/>
      <c r="J153" s="38">
        <f>Source!P255</f>
        <v>2839926.78</v>
      </c>
      <c r="K153" s="38"/>
    </row>
    <row r="154" spans="1:43" hidden="1" x14ac:dyDescent="0.2"/>
    <row r="155" spans="1:43" ht="30" hidden="1" x14ac:dyDescent="0.25">
      <c r="A155" s="41" t="str">
        <f>CONCATENATE("Итого по смете: ",IF(Source!G257&lt;&gt;"Новый объект", Source!G257, ""))</f>
        <v>Итого по смете: 1я Северная линия, 1с15 Монтаж вентиляции и оборудования (ОБЬЕМЫ ВЗЯТЬ ИЗ ЭКСЕЛЬ)</v>
      </c>
      <c r="B155" s="41"/>
      <c r="C155" s="41"/>
      <c r="D155" s="41"/>
      <c r="E155" s="41"/>
      <c r="F155" s="41"/>
      <c r="G155" s="41"/>
      <c r="H155" s="39">
        <f>SUM(O1:O154)</f>
        <v>269048.45999999996</v>
      </c>
      <c r="I155" s="40"/>
      <c r="J155" s="39">
        <f>SUM(P1:P154)</f>
        <v>2366605.6500000004</v>
      </c>
      <c r="K155" s="40"/>
      <c r="AQ155" s="35" t="str">
        <f>CONCATENATE("Итого по смете: ",IF(Source!G257&lt;&gt;"Новый объект", Source!G257, ""))</f>
        <v>Итого по смете: 1я Северная линия, 1с15 Монтаж вентиляции и оборудования (ОБЬЕМЫ ВЗЯТЬ ИЗ ЭКСЕЛЬ)</v>
      </c>
    </row>
    <row r="156" spans="1:43" hidden="1" x14ac:dyDescent="0.2">
      <c r="A156" t="s">
        <v>287</v>
      </c>
      <c r="I156">
        <f>SUM(W1:W155)</f>
        <v>0</v>
      </c>
      <c r="J156">
        <f>SUM(X1:X155)</f>
        <v>0</v>
      </c>
    </row>
    <row r="157" spans="1:43" hidden="1" x14ac:dyDescent="0.2">
      <c r="A157" t="s">
        <v>288</v>
      </c>
      <c r="I157">
        <f>SUM(Y1:Y156)</f>
        <v>0</v>
      </c>
      <c r="J157">
        <f>SUM(Z1:Z156)</f>
        <v>0</v>
      </c>
    </row>
    <row r="158" spans="1:43" ht="14.25" hidden="1" x14ac:dyDescent="0.2">
      <c r="C158" s="37" t="str">
        <f>Source!H286</f>
        <v>Итого</v>
      </c>
      <c r="D158" s="37"/>
      <c r="E158" s="37"/>
      <c r="F158" s="37"/>
      <c r="G158" s="37"/>
      <c r="H158" s="38">
        <f>Source!F286</f>
        <v>269048.46000000002</v>
      </c>
      <c r="I158" s="38"/>
      <c r="J158" s="38">
        <f>Source!P286</f>
        <v>2366605.65</v>
      </c>
      <c r="K158" s="38"/>
    </row>
    <row r="159" spans="1:43" ht="14.25" hidden="1" x14ac:dyDescent="0.2">
      <c r="C159" s="37" t="str">
        <f>Source!H287</f>
        <v>НДС 20%</v>
      </c>
      <c r="D159" s="37"/>
      <c r="E159" s="37"/>
      <c r="F159" s="37"/>
      <c r="G159" s="37"/>
      <c r="H159" s="38">
        <f>Source!F287</f>
        <v>53809.69</v>
      </c>
      <c r="I159" s="38"/>
      <c r="J159" s="38">
        <f>Source!P287</f>
        <v>473321.13</v>
      </c>
      <c r="K159" s="38"/>
    </row>
    <row r="160" spans="1:43" ht="14.25" hidden="1" x14ac:dyDescent="0.2">
      <c r="C160" s="37" t="str">
        <f>Source!H288</f>
        <v>Всего</v>
      </c>
      <c r="D160" s="37"/>
      <c r="E160" s="37"/>
      <c r="F160" s="37"/>
      <c r="G160" s="37"/>
      <c r="H160" s="38">
        <f>Source!F288</f>
        <v>322858.15000000002</v>
      </c>
      <c r="I160" s="38"/>
      <c r="J160" s="38">
        <f>Source!P288</f>
        <v>2839926.78</v>
      </c>
      <c r="K160" s="38"/>
    </row>
    <row r="162" spans="3:11" s="56" customFormat="1" ht="15" x14ac:dyDescent="0.2">
      <c r="C162" s="57" t="s">
        <v>293</v>
      </c>
      <c r="D162" s="57"/>
      <c r="E162" s="57"/>
      <c r="F162" s="57"/>
      <c r="G162" s="57"/>
      <c r="H162" s="57"/>
      <c r="J162" s="58">
        <v>2754728.98</v>
      </c>
      <c r="K162" s="58"/>
    </row>
  </sheetData>
  <mergeCells count="100">
    <mergeCell ref="G1:K1"/>
    <mergeCell ref="C162:H162"/>
    <mergeCell ref="J162:K162"/>
    <mergeCell ref="A9:K9"/>
    <mergeCell ref="A10:K10"/>
    <mergeCell ref="A12:K12"/>
    <mergeCell ref="E15:H15"/>
    <mergeCell ref="E16:H16"/>
    <mergeCell ref="E17:H17"/>
    <mergeCell ref="A4:K4"/>
    <mergeCell ref="A5:K5"/>
    <mergeCell ref="A7:K7"/>
    <mergeCell ref="A26:K26"/>
    <mergeCell ref="A30:K30"/>
    <mergeCell ref="A32:K32"/>
    <mergeCell ref="A34:K34"/>
    <mergeCell ref="H45:I45"/>
    <mergeCell ref="J45:K45"/>
    <mergeCell ref="E18:H18"/>
    <mergeCell ref="E19:H19"/>
    <mergeCell ref="E20:H20"/>
    <mergeCell ref="E21:H21"/>
    <mergeCell ref="E22:H22"/>
    <mergeCell ref="E23:H23"/>
    <mergeCell ref="A50:G50"/>
    <mergeCell ref="A54:K54"/>
    <mergeCell ref="H65:I65"/>
    <mergeCell ref="J65:K65"/>
    <mergeCell ref="H66:I66"/>
    <mergeCell ref="J66:K66"/>
    <mergeCell ref="H46:I46"/>
    <mergeCell ref="J46:K46"/>
    <mergeCell ref="J47:K47"/>
    <mergeCell ref="H47:I47"/>
    <mergeCell ref="J50:K50"/>
    <mergeCell ref="H50:I50"/>
    <mergeCell ref="A78:K78"/>
    <mergeCell ref="H92:I92"/>
    <mergeCell ref="J92:K92"/>
    <mergeCell ref="H93:I93"/>
    <mergeCell ref="J93:K93"/>
    <mergeCell ref="J94:K94"/>
    <mergeCell ref="H94:I94"/>
    <mergeCell ref="J67:K67"/>
    <mergeCell ref="H67:I67"/>
    <mergeCell ref="J70:K70"/>
    <mergeCell ref="H70:I70"/>
    <mergeCell ref="A70:G70"/>
    <mergeCell ref="J74:K74"/>
    <mergeCell ref="H74:I74"/>
    <mergeCell ref="A74:G74"/>
    <mergeCell ref="H113:I113"/>
    <mergeCell ref="J113:K113"/>
    <mergeCell ref="J114:K114"/>
    <mergeCell ref="H114:I114"/>
    <mergeCell ref="H125:I125"/>
    <mergeCell ref="J125:K125"/>
    <mergeCell ref="J97:K97"/>
    <mergeCell ref="H97:I97"/>
    <mergeCell ref="A97:G97"/>
    <mergeCell ref="A101:K101"/>
    <mergeCell ref="H112:I112"/>
    <mergeCell ref="J112:K112"/>
    <mergeCell ref="H140:I140"/>
    <mergeCell ref="J140:K140"/>
    <mergeCell ref="J141:K141"/>
    <mergeCell ref="H141:I141"/>
    <mergeCell ref="J144:K144"/>
    <mergeCell ref="H144:I144"/>
    <mergeCell ref="H126:I126"/>
    <mergeCell ref="J126:K126"/>
    <mergeCell ref="J127:K127"/>
    <mergeCell ref="H127:I127"/>
    <mergeCell ref="H139:I139"/>
    <mergeCell ref="J139:K139"/>
    <mergeCell ref="C152:G152"/>
    <mergeCell ref="H152:I152"/>
    <mergeCell ref="J152:K152"/>
    <mergeCell ref="C153:G153"/>
    <mergeCell ref="H153:I153"/>
    <mergeCell ref="J153:K153"/>
    <mergeCell ref="A144:G144"/>
    <mergeCell ref="J148:K148"/>
    <mergeCell ref="H148:I148"/>
    <mergeCell ref="A148:G148"/>
    <mergeCell ref="C151:G151"/>
    <mergeCell ref="H151:I151"/>
    <mergeCell ref="J151:K151"/>
    <mergeCell ref="C159:G159"/>
    <mergeCell ref="H159:I159"/>
    <mergeCell ref="J159:K159"/>
    <mergeCell ref="C160:G160"/>
    <mergeCell ref="H160:I160"/>
    <mergeCell ref="J160:K160"/>
    <mergeCell ref="J155:K155"/>
    <mergeCell ref="H155:I155"/>
    <mergeCell ref="A155:G155"/>
    <mergeCell ref="C158:G158"/>
    <mergeCell ref="H158:I158"/>
    <mergeCell ref="J158:K158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BB351-8E58-4F39-A157-1A7F559721B9}">
  <dimension ref="A1:IU300"/>
  <sheetViews>
    <sheetView workbookViewId="0">
      <selection activeCell="A296" sqref="A296:AX29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293</v>
      </c>
      <c r="C12" s="1">
        <v>0</v>
      </c>
      <c r="D12" s="1">
        <f>ROW(A257)</f>
        <v>257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B257</f>
        <v>293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1я Северная линия, 1с15 Монтаж вентиляции и оборудования (ОБЬЕМЫ ВЗЯТЬ ИЗ ЭКСЕЛЬ)</v>
      </c>
      <c r="H18" s="3"/>
      <c r="I18" s="3"/>
      <c r="J18" s="3"/>
      <c r="K18" s="3"/>
      <c r="L18" s="3"/>
      <c r="M18" s="3"/>
      <c r="N18" s="3"/>
      <c r="O18" s="3">
        <f t="shared" ref="O18:AT18" si="1">O257</f>
        <v>251678.86</v>
      </c>
      <c r="P18" s="3">
        <f t="shared" si="1"/>
        <v>241402.67</v>
      </c>
      <c r="Q18" s="3">
        <f t="shared" si="1"/>
        <v>926.56</v>
      </c>
      <c r="R18" s="3">
        <f t="shared" si="1"/>
        <v>95.01</v>
      </c>
      <c r="S18" s="3">
        <f t="shared" si="1"/>
        <v>9349.6299999999992</v>
      </c>
      <c r="T18" s="3">
        <f t="shared" si="1"/>
        <v>0</v>
      </c>
      <c r="U18" s="3">
        <f t="shared" si="1"/>
        <v>808.6615425</v>
      </c>
      <c r="V18" s="3">
        <f t="shared" si="1"/>
        <v>0</v>
      </c>
      <c r="W18" s="3">
        <f t="shared" si="1"/>
        <v>0</v>
      </c>
      <c r="X18" s="3">
        <f t="shared" si="1"/>
        <v>10284.6</v>
      </c>
      <c r="Y18" s="3">
        <f t="shared" si="1"/>
        <v>6918.72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269048.46000000002</v>
      </c>
      <c r="AS18" s="3">
        <f t="shared" si="1"/>
        <v>261562.47</v>
      </c>
      <c r="AT18" s="3">
        <f t="shared" si="1"/>
        <v>7485.99</v>
      </c>
      <c r="AU18" s="3">
        <f t="shared" ref="AU18:BZ18" si="2">AU257</f>
        <v>0</v>
      </c>
      <c r="AV18" s="3">
        <f t="shared" si="2"/>
        <v>241402.67</v>
      </c>
      <c r="AW18" s="3">
        <f t="shared" si="2"/>
        <v>241402.67</v>
      </c>
      <c r="AX18" s="3">
        <f t="shared" si="2"/>
        <v>0</v>
      </c>
      <c r="AY18" s="3">
        <f t="shared" si="2"/>
        <v>241402.67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CA257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DG257</f>
        <v>1943888.55</v>
      </c>
      <c r="DH18" s="4">
        <f t="shared" si="4"/>
        <v>1614270.5</v>
      </c>
      <c r="DI18" s="4">
        <f t="shared" si="4"/>
        <v>10889.15</v>
      </c>
      <c r="DJ18" s="4">
        <f t="shared" si="4"/>
        <v>3238.89</v>
      </c>
      <c r="DK18" s="4">
        <f t="shared" si="4"/>
        <v>318728.90000000002</v>
      </c>
      <c r="DL18" s="4">
        <f t="shared" si="4"/>
        <v>0</v>
      </c>
      <c r="DM18" s="4">
        <f t="shared" si="4"/>
        <v>808.6615425</v>
      </c>
      <c r="DN18" s="4">
        <f t="shared" si="4"/>
        <v>0</v>
      </c>
      <c r="DO18" s="4">
        <f t="shared" si="4"/>
        <v>0</v>
      </c>
      <c r="DP18" s="4">
        <f t="shared" si="4"/>
        <v>286856.02</v>
      </c>
      <c r="DQ18" s="4">
        <f t="shared" si="4"/>
        <v>130678.85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2366605.65</v>
      </c>
      <c r="EK18" s="4">
        <f t="shared" si="4"/>
        <v>2294440.71</v>
      </c>
      <c r="EL18" s="4">
        <f t="shared" si="4"/>
        <v>72164.94</v>
      </c>
      <c r="EM18" s="4">
        <f t="shared" ref="EM18:FR18" si="5">EM257</f>
        <v>0</v>
      </c>
      <c r="EN18" s="4">
        <f t="shared" si="5"/>
        <v>1614270.5</v>
      </c>
      <c r="EO18" s="4">
        <f t="shared" si="5"/>
        <v>1614270.5</v>
      </c>
      <c r="EP18" s="4">
        <f t="shared" si="5"/>
        <v>0</v>
      </c>
      <c r="EQ18" s="4">
        <f t="shared" si="5"/>
        <v>1614270.5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FS257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ROW(A224)</f>
        <v>224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B224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O224</f>
        <v>251678.86</v>
      </c>
      <c r="P22" s="3">
        <f t="shared" si="8"/>
        <v>241402.67</v>
      </c>
      <c r="Q22" s="3">
        <f t="shared" si="8"/>
        <v>926.56</v>
      </c>
      <c r="R22" s="3">
        <f t="shared" si="8"/>
        <v>95.01</v>
      </c>
      <c r="S22" s="3">
        <f t="shared" si="8"/>
        <v>9349.6299999999992</v>
      </c>
      <c r="T22" s="3">
        <f t="shared" si="8"/>
        <v>0</v>
      </c>
      <c r="U22" s="3">
        <f t="shared" si="8"/>
        <v>808.6615425</v>
      </c>
      <c r="V22" s="3">
        <f t="shared" si="8"/>
        <v>0</v>
      </c>
      <c r="W22" s="3">
        <f t="shared" si="8"/>
        <v>0</v>
      </c>
      <c r="X22" s="3">
        <f t="shared" si="8"/>
        <v>10284.6</v>
      </c>
      <c r="Y22" s="3">
        <f t="shared" si="8"/>
        <v>6918.72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269048.46000000002</v>
      </c>
      <c r="AS22" s="3">
        <f t="shared" si="8"/>
        <v>261562.47</v>
      </c>
      <c r="AT22" s="3">
        <f t="shared" si="8"/>
        <v>7485.99</v>
      </c>
      <c r="AU22" s="3">
        <f t="shared" ref="AU22:BZ22" si="9">AU224</f>
        <v>0</v>
      </c>
      <c r="AV22" s="3">
        <f t="shared" si="9"/>
        <v>241402.67</v>
      </c>
      <c r="AW22" s="3">
        <f t="shared" si="9"/>
        <v>241402.67</v>
      </c>
      <c r="AX22" s="3">
        <f t="shared" si="9"/>
        <v>0</v>
      </c>
      <c r="AY22" s="3">
        <f t="shared" si="9"/>
        <v>241402.67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CA224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DG224</f>
        <v>1943888.55</v>
      </c>
      <c r="DH22" s="4">
        <f t="shared" si="11"/>
        <v>1614270.5</v>
      </c>
      <c r="DI22" s="4">
        <f t="shared" si="11"/>
        <v>10889.15</v>
      </c>
      <c r="DJ22" s="4">
        <f t="shared" si="11"/>
        <v>3238.89</v>
      </c>
      <c r="DK22" s="4">
        <f t="shared" si="11"/>
        <v>318728.90000000002</v>
      </c>
      <c r="DL22" s="4">
        <f t="shared" si="11"/>
        <v>0</v>
      </c>
      <c r="DM22" s="4">
        <f t="shared" si="11"/>
        <v>808.6615425</v>
      </c>
      <c r="DN22" s="4">
        <f t="shared" si="11"/>
        <v>0</v>
      </c>
      <c r="DO22" s="4">
        <f t="shared" si="11"/>
        <v>0</v>
      </c>
      <c r="DP22" s="4">
        <f t="shared" si="11"/>
        <v>286856.02</v>
      </c>
      <c r="DQ22" s="4">
        <f t="shared" si="11"/>
        <v>130678.85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2366605.65</v>
      </c>
      <c r="EK22" s="4">
        <f t="shared" si="11"/>
        <v>2294440.71</v>
      </c>
      <c r="EL22" s="4">
        <f t="shared" si="11"/>
        <v>72164.94</v>
      </c>
      <c r="EM22" s="4">
        <f t="shared" ref="EM22:FR22" si="12">EM224</f>
        <v>0</v>
      </c>
      <c r="EN22" s="4">
        <f t="shared" si="12"/>
        <v>1614270.5</v>
      </c>
      <c r="EO22" s="4">
        <f t="shared" si="12"/>
        <v>1614270.5</v>
      </c>
      <c r="EP22" s="4">
        <f t="shared" si="12"/>
        <v>0</v>
      </c>
      <c r="EQ22" s="4">
        <f t="shared" si="12"/>
        <v>1614270.5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FS224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ROW(A106)</f>
        <v>106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Приточные и вытяжные установки</v>
      </c>
      <c r="H26" s="3"/>
      <c r="I26" s="3"/>
      <c r="J26" s="3"/>
      <c r="K26" s="3"/>
      <c r="L26" s="3"/>
      <c r="M26" s="3"/>
      <c r="N26" s="3"/>
      <c r="O26" s="3">
        <f t="shared" ref="O26:AT26" si="15">O106</f>
        <v>18483.29</v>
      </c>
      <c r="P26" s="3">
        <f t="shared" si="15"/>
        <v>17532.240000000002</v>
      </c>
      <c r="Q26" s="3">
        <f t="shared" si="15"/>
        <v>103.6</v>
      </c>
      <c r="R26" s="3">
        <f t="shared" si="15"/>
        <v>10.62</v>
      </c>
      <c r="S26" s="3">
        <f t="shared" si="15"/>
        <v>847.45</v>
      </c>
      <c r="T26" s="3">
        <f t="shared" si="15"/>
        <v>0</v>
      </c>
      <c r="U26" s="3">
        <f t="shared" si="15"/>
        <v>70.155749999999998</v>
      </c>
      <c r="V26" s="3">
        <f t="shared" si="15"/>
        <v>0</v>
      </c>
      <c r="W26" s="3">
        <f t="shared" si="15"/>
        <v>0</v>
      </c>
      <c r="X26" s="3">
        <f t="shared" si="15"/>
        <v>932.2</v>
      </c>
      <c r="Y26" s="3">
        <f t="shared" si="15"/>
        <v>627.11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20061.189999999999</v>
      </c>
      <c r="AS26" s="3">
        <f t="shared" si="15"/>
        <v>12575.2</v>
      </c>
      <c r="AT26" s="3">
        <f t="shared" si="15"/>
        <v>7485.99</v>
      </c>
      <c r="AU26" s="3">
        <f t="shared" ref="AU26:BZ26" si="16">AU106</f>
        <v>0</v>
      </c>
      <c r="AV26" s="3">
        <f t="shared" si="16"/>
        <v>17532.240000000002</v>
      </c>
      <c r="AW26" s="3">
        <f t="shared" si="16"/>
        <v>17532.240000000002</v>
      </c>
      <c r="AX26" s="3">
        <f t="shared" si="16"/>
        <v>0</v>
      </c>
      <c r="AY26" s="3">
        <f t="shared" si="16"/>
        <v>17532.240000000002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CA106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DG106</f>
        <v>497747.47</v>
      </c>
      <c r="DH26" s="4">
        <f t="shared" si="18"/>
        <v>467640.18</v>
      </c>
      <c r="DI26" s="4">
        <f t="shared" si="18"/>
        <v>1217.71</v>
      </c>
      <c r="DJ26" s="4">
        <f t="shared" si="18"/>
        <v>362.04</v>
      </c>
      <c r="DK26" s="4">
        <f t="shared" si="18"/>
        <v>28889.58</v>
      </c>
      <c r="DL26" s="4">
        <f t="shared" si="18"/>
        <v>0</v>
      </c>
      <c r="DM26" s="4">
        <f t="shared" si="18"/>
        <v>70.155749999999998</v>
      </c>
      <c r="DN26" s="4">
        <f t="shared" si="18"/>
        <v>0</v>
      </c>
      <c r="DO26" s="4">
        <f t="shared" si="18"/>
        <v>0</v>
      </c>
      <c r="DP26" s="4">
        <f t="shared" si="18"/>
        <v>26000.63</v>
      </c>
      <c r="DQ26" s="4">
        <f t="shared" si="18"/>
        <v>11844.73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536172.1</v>
      </c>
      <c r="EK26" s="4">
        <f t="shared" si="18"/>
        <v>464007.16</v>
      </c>
      <c r="EL26" s="4">
        <f t="shared" si="18"/>
        <v>72164.94</v>
      </c>
      <c r="EM26" s="4">
        <f t="shared" ref="EM26:FR26" si="19">EM106</f>
        <v>0</v>
      </c>
      <c r="EN26" s="4">
        <f t="shared" si="19"/>
        <v>467640.18</v>
      </c>
      <c r="EO26" s="4">
        <f t="shared" si="19"/>
        <v>467640.18</v>
      </c>
      <c r="EP26" s="4">
        <f t="shared" si="19"/>
        <v>0</v>
      </c>
      <c r="EQ26" s="4">
        <f t="shared" si="19"/>
        <v>467640.18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FS106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B37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П1</v>
      </c>
      <c r="H30" s="3"/>
      <c r="I30" s="3"/>
      <c r="J30" s="3"/>
      <c r="K30" s="3"/>
      <c r="L30" s="3"/>
      <c r="M30" s="3"/>
      <c r="N30" s="3"/>
      <c r="O30" s="3">
        <f t="shared" ref="O30:AT30" si="22">O37</f>
        <v>10590.15</v>
      </c>
      <c r="P30" s="3">
        <f t="shared" si="22"/>
        <v>9914.3700000000008</v>
      </c>
      <c r="Q30" s="3">
        <f t="shared" si="22"/>
        <v>93.28</v>
      </c>
      <c r="R30" s="3">
        <f t="shared" si="22"/>
        <v>9.44</v>
      </c>
      <c r="S30" s="3">
        <f t="shared" si="22"/>
        <v>582.5</v>
      </c>
      <c r="T30" s="3">
        <f t="shared" si="22"/>
        <v>0</v>
      </c>
      <c r="U30" s="3">
        <f t="shared" si="22"/>
        <v>48.420749999999998</v>
      </c>
      <c r="V30" s="3">
        <f t="shared" si="22"/>
        <v>0</v>
      </c>
      <c r="W30" s="3">
        <f t="shared" si="22"/>
        <v>0</v>
      </c>
      <c r="X30" s="3">
        <f t="shared" si="22"/>
        <v>640.75</v>
      </c>
      <c r="Y30" s="3">
        <f t="shared" si="22"/>
        <v>431.05</v>
      </c>
      <c r="Z30" s="3">
        <f t="shared" si="22"/>
        <v>0</v>
      </c>
      <c r="AA30" s="3">
        <f t="shared" si="22"/>
        <v>0</v>
      </c>
      <c r="AB30" s="3">
        <f t="shared" si="22"/>
        <v>10590.15</v>
      </c>
      <c r="AC30" s="3">
        <f t="shared" si="22"/>
        <v>9914.3700000000008</v>
      </c>
      <c r="AD30" s="3">
        <f t="shared" si="22"/>
        <v>93.28</v>
      </c>
      <c r="AE30" s="3">
        <f t="shared" si="22"/>
        <v>9.44</v>
      </c>
      <c r="AF30" s="3">
        <f t="shared" si="22"/>
        <v>582.5</v>
      </c>
      <c r="AG30" s="3">
        <f t="shared" si="22"/>
        <v>0</v>
      </c>
      <c r="AH30" s="3">
        <f t="shared" si="22"/>
        <v>48.420749999999998</v>
      </c>
      <c r="AI30" s="3">
        <f t="shared" si="22"/>
        <v>0</v>
      </c>
      <c r="AJ30" s="3">
        <f t="shared" si="22"/>
        <v>0</v>
      </c>
      <c r="AK30" s="3">
        <f t="shared" si="22"/>
        <v>640.75</v>
      </c>
      <c r="AL30" s="3">
        <f t="shared" si="22"/>
        <v>431.05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11678.47</v>
      </c>
      <c r="AS30" s="3">
        <f t="shared" si="22"/>
        <v>11678.47</v>
      </c>
      <c r="AT30" s="3">
        <f t="shared" si="22"/>
        <v>0</v>
      </c>
      <c r="AU30" s="3">
        <f t="shared" ref="AU30:BZ30" si="23">AU37</f>
        <v>0</v>
      </c>
      <c r="AV30" s="3">
        <f t="shared" si="23"/>
        <v>9914.3700000000008</v>
      </c>
      <c r="AW30" s="3">
        <f t="shared" si="23"/>
        <v>9914.3700000000008</v>
      </c>
      <c r="AX30" s="3">
        <f t="shared" si="23"/>
        <v>0</v>
      </c>
      <c r="AY30" s="3">
        <f t="shared" si="23"/>
        <v>9914.3700000000008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CA37</f>
        <v>11678.47</v>
      </c>
      <c r="CB30" s="3">
        <f t="shared" si="24"/>
        <v>11678.47</v>
      </c>
      <c r="CC30" s="3">
        <f t="shared" si="24"/>
        <v>0</v>
      </c>
      <c r="CD30" s="3">
        <f t="shared" si="24"/>
        <v>0</v>
      </c>
      <c r="CE30" s="3">
        <f t="shared" si="24"/>
        <v>9914.3700000000008</v>
      </c>
      <c r="CF30" s="3">
        <f t="shared" si="24"/>
        <v>9914.3700000000008</v>
      </c>
      <c r="CG30" s="3">
        <f t="shared" si="24"/>
        <v>0</v>
      </c>
      <c r="CH30" s="3">
        <f t="shared" si="24"/>
        <v>9914.3700000000008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DG37</f>
        <v>415646.66</v>
      </c>
      <c r="DH30" s="4">
        <f t="shared" si="25"/>
        <v>394693.19</v>
      </c>
      <c r="DI30" s="4">
        <f t="shared" si="25"/>
        <v>1096.04</v>
      </c>
      <c r="DJ30" s="4">
        <f t="shared" si="25"/>
        <v>321.81</v>
      </c>
      <c r="DK30" s="4">
        <f t="shared" si="25"/>
        <v>19857.43</v>
      </c>
      <c r="DL30" s="4">
        <f t="shared" si="25"/>
        <v>0</v>
      </c>
      <c r="DM30" s="4">
        <f t="shared" si="25"/>
        <v>48.420749999999998</v>
      </c>
      <c r="DN30" s="4">
        <f t="shared" si="25"/>
        <v>0</v>
      </c>
      <c r="DO30" s="4">
        <f t="shared" si="25"/>
        <v>0</v>
      </c>
      <c r="DP30" s="4">
        <f t="shared" si="25"/>
        <v>17871.689999999999</v>
      </c>
      <c r="DQ30" s="4">
        <f t="shared" si="25"/>
        <v>8141.55</v>
      </c>
      <c r="DR30" s="4">
        <f t="shared" si="25"/>
        <v>0</v>
      </c>
      <c r="DS30" s="4">
        <f t="shared" si="25"/>
        <v>0</v>
      </c>
      <c r="DT30" s="4">
        <f t="shared" si="25"/>
        <v>415646.66</v>
      </c>
      <c r="DU30" s="4">
        <f t="shared" si="25"/>
        <v>394693.19</v>
      </c>
      <c r="DV30" s="4">
        <f t="shared" si="25"/>
        <v>1096.04</v>
      </c>
      <c r="DW30" s="4">
        <f t="shared" si="25"/>
        <v>321.81</v>
      </c>
      <c r="DX30" s="4">
        <f t="shared" si="25"/>
        <v>19857.43</v>
      </c>
      <c r="DY30" s="4">
        <f t="shared" si="25"/>
        <v>0</v>
      </c>
      <c r="DZ30" s="4">
        <f t="shared" si="25"/>
        <v>48.420749999999998</v>
      </c>
      <c r="EA30" s="4">
        <f t="shared" si="25"/>
        <v>0</v>
      </c>
      <c r="EB30" s="4">
        <f t="shared" si="25"/>
        <v>0</v>
      </c>
      <c r="EC30" s="4">
        <f t="shared" si="25"/>
        <v>17871.689999999999</v>
      </c>
      <c r="ED30" s="4">
        <f t="shared" si="25"/>
        <v>8141.55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442174.8</v>
      </c>
      <c r="EK30" s="4">
        <f t="shared" si="25"/>
        <v>442174.8</v>
      </c>
      <c r="EL30" s="4">
        <f t="shared" si="25"/>
        <v>0</v>
      </c>
      <c r="EM30" s="4">
        <f t="shared" ref="EM30:FR30" si="26">EM37</f>
        <v>0</v>
      </c>
      <c r="EN30" s="4">
        <f t="shared" si="26"/>
        <v>394693.19</v>
      </c>
      <c r="EO30" s="4">
        <f t="shared" si="26"/>
        <v>394693.19</v>
      </c>
      <c r="EP30" s="4">
        <f t="shared" si="26"/>
        <v>0</v>
      </c>
      <c r="EQ30" s="4">
        <f t="shared" si="26"/>
        <v>394693.19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FS37</f>
        <v>442174.8</v>
      </c>
      <c r="FT30" s="4">
        <f t="shared" si="27"/>
        <v>442174.8</v>
      </c>
      <c r="FU30" s="4">
        <f t="shared" si="27"/>
        <v>0</v>
      </c>
      <c r="FV30" s="4">
        <f t="shared" si="27"/>
        <v>0</v>
      </c>
      <c r="FW30" s="4">
        <f t="shared" si="27"/>
        <v>394693.19</v>
      </c>
      <c r="FX30" s="4">
        <f t="shared" si="27"/>
        <v>394693.19</v>
      </c>
      <c r="FY30" s="4">
        <f t="shared" si="27"/>
        <v>0</v>
      </c>
      <c r="FZ30" s="4">
        <f t="shared" si="27"/>
        <v>394693.19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ROW(SmtRes!A16)</f>
        <v>16</v>
      </c>
      <c r="D32" s="2">
        <f>ROW(EtalonRes!A16)</f>
        <v>16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>ROUND(CP32,2)</f>
        <v>899.37</v>
      </c>
      <c r="P32" s="2">
        <f>ROUND((ROUND((AC32*AW32*I32),2)*BC32),2)</f>
        <v>223.59</v>
      </c>
      <c r="Q32" s="2">
        <f>(ROUND((ROUND(((((ET32*1.25)*1.05))*AV32*I32),2)*BB32),2)+ROUND((ROUND(((AE32-(((EU32*1.25)*1.05)))*AV32*I32),2)*BS32),2))</f>
        <v>93.28</v>
      </c>
      <c r="R32" s="2">
        <f>ROUND((ROUND((AE32*AV32*I32),2)*BS32),2)</f>
        <v>9.44</v>
      </c>
      <c r="S32" s="2">
        <f>ROUND((ROUND((AF32*AV32*I32),2)*BA32),2)</f>
        <v>582.5</v>
      </c>
      <c r="T32" s="2">
        <f>ROUND(CU32*I32,2)</f>
        <v>0</v>
      </c>
      <c r="U32" s="2">
        <f>CV32*I32</f>
        <v>48.420749999999998</v>
      </c>
      <c r="V32" s="2">
        <f>CW32*I32</f>
        <v>0</v>
      </c>
      <c r="W32" s="2">
        <f>ROUND(CX32*I32,2)</f>
        <v>0</v>
      </c>
      <c r="X32" s="2">
        <f t="shared" ref="X32:Y35" si="28">ROUND(CY32,2)</f>
        <v>640.75</v>
      </c>
      <c r="Y32" s="2">
        <f t="shared" si="28"/>
        <v>431.05</v>
      </c>
      <c r="Z32" s="2"/>
      <c r="AA32" s="2">
        <v>50439920</v>
      </c>
      <c r="AB32" s="2">
        <f>ROUND((AC32+AD32+AF32),6)</f>
        <v>899.36737500000004</v>
      </c>
      <c r="AC32" s="2">
        <f>ROUND((ES32),6)</f>
        <v>223.59</v>
      </c>
      <c r="AD32" s="2">
        <f>ROUND((((((ET32*1.25)*1.05))-(((EU32*1.25)*1.05)))+AE32),6)</f>
        <v>93.279375000000002</v>
      </c>
      <c r="AE32" s="2">
        <f>ROUND((((EU32*1.25)*1.05)),6)</f>
        <v>9.4368750000000006</v>
      </c>
      <c r="AF32" s="2">
        <f>ROUND((((EV32*1.15)*1.05)),6)</f>
        <v>582.49800000000005</v>
      </c>
      <c r="AG32" s="2">
        <f>ROUND((AP32),6)</f>
        <v>0</v>
      </c>
      <c r="AH32" s="2">
        <f>(((EW32*1.15)*1.05))</f>
        <v>48.420749999999998</v>
      </c>
      <c r="AI32" s="2">
        <f>(((EX32*1.25)*1.05))</f>
        <v>0</v>
      </c>
      <c r="AJ32" s="2">
        <f>(AS32)</f>
        <v>0</v>
      </c>
      <c r="AK32" s="2">
        <v>777.06</v>
      </c>
      <c r="AL32" s="2">
        <v>223.59</v>
      </c>
      <c r="AM32" s="2">
        <v>71.069999999999993</v>
      </c>
      <c r="AN32" s="2">
        <v>7.19</v>
      </c>
      <c r="AO32" s="2">
        <v>482.4</v>
      </c>
      <c r="AP32" s="2">
        <v>0</v>
      </c>
      <c r="AQ32" s="2">
        <v>40.1</v>
      </c>
      <c r="AR32" s="2">
        <v>0</v>
      </c>
      <c r="AS32" s="2">
        <v>0</v>
      </c>
      <c r="AT32" s="2">
        <v>110</v>
      </c>
      <c r="AU32" s="2">
        <v>74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23</v>
      </c>
      <c r="BK32" s="2"/>
      <c r="BL32" s="2"/>
      <c r="BM32" s="2">
        <v>139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110</v>
      </c>
      <c r="CA32" s="2">
        <v>74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899.37</v>
      </c>
      <c r="CQ32" s="2">
        <f>ROUND((ROUND((AC32*AW32*1),2)*BC32),2)</f>
        <v>223.59</v>
      </c>
      <c r="CR32" s="2">
        <f>(ROUND((ROUND(((((ET32*1.25)*1.05))*AV32*1),2)*BB32),2)+ROUND((ROUND(((AE32-(((EU32*1.25)*1.05)))*AV32*1),2)*BS32),2))</f>
        <v>93.28</v>
      </c>
      <c r="CS32" s="2">
        <f>ROUND((ROUND((AE32*AV32*1),2)*BS32),2)</f>
        <v>9.44</v>
      </c>
      <c r="CT32" s="2">
        <f>ROUND((ROUND((AF32*AV32*1),2)*BA32),2)</f>
        <v>582.5</v>
      </c>
      <c r="CU32" s="2">
        <f>AG32</f>
        <v>0</v>
      </c>
      <c r="CV32" s="2">
        <f>(AH32*AV32)</f>
        <v>48.420749999999998</v>
      </c>
      <c r="CW32" s="2">
        <f t="shared" ref="CW32:CX35" si="29">AI32</f>
        <v>0</v>
      </c>
      <c r="CX32" s="2">
        <f t="shared" si="29"/>
        <v>0</v>
      </c>
      <c r="CY32" s="2">
        <f>((S32*BZ32)/100)</f>
        <v>640.75</v>
      </c>
      <c r="CZ32" s="2">
        <f>((S32*CA32)/100)</f>
        <v>431.05</v>
      </c>
      <c r="DA32" s="2"/>
      <c r="DB32" s="2"/>
      <c r="DC32" s="2" t="s">
        <v>3</v>
      </c>
      <c r="DD32" s="2" t="s">
        <v>3</v>
      </c>
      <c r="DE32" s="2" t="s">
        <v>24</v>
      </c>
      <c r="DF32" s="2" t="s">
        <v>24</v>
      </c>
      <c r="DG32" s="2" t="s">
        <v>25</v>
      </c>
      <c r="DH32" s="2" t="s">
        <v>3</v>
      </c>
      <c r="DI32" s="2" t="s">
        <v>25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49571059</v>
      </c>
      <c r="EF32" s="2">
        <v>30</v>
      </c>
      <c r="EG32" s="2" t="s">
        <v>26</v>
      </c>
      <c r="EH32" s="2">
        <v>0</v>
      </c>
      <c r="EI32" s="2" t="s">
        <v>3</v>
      </c>
      <c r="EJ32" s="2">
        <v>1</v>
      </c>
      <c r="EK32" s="2">
        <v>139</v>
      </c>
      <c r="EL32" s="2" t="s">
        <v>27</v>
      </c>
      <c r="EM32" s="2" t="s">
        <v>28</v>
      </c>
      <c r="EN32" s="2"/>
      <c r="EO32" s="2" t="s">
        <v>3</v>
      </c>
      <c r="EP32" s="2"/>
      <c r="EQ32" s="2">
        <v>131072</v>
      </c>
      <c r="ER32" s="2">
        <v>777.06</v>
      </c>
      <c r="ES32" s="2">
        <v>223.59</v>
      </c>
      <c r="ET32" s="2">
        <v>71.069999999999993</v>
      </c>
      <c r="EU32" s="2">
        <v>7.19</v>
      </c>
      <c r="EV32" s="2">
        <v>482.4</v>
      </c>
      <c r="EW32" s="2">
        <v>40.1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ROUND(IF(BI32=3,GM32,0),2)</f>
        <v>0</v>
      </c>
      <c r="FS32" s="2">
        <v>0</v>
      </c>
      <c r="FT32" s="2"/>
      <c r="FU32" s="2"/>
      <c r="FV32" s="2"/>
      <c r="FW32" s="2"/>
      <c r="FX32" s="2">
        <v>110</v>
      </c>
      <c r="FY32" s="2">
        <v>74</v>
      </c>
      <c r="FZ32" s="2"/>
      <c r="GA32" s="2" t="s">
        <v>3</v>
      </c>
      <c r="GB32" s="2"/>
      <c r="GC32" s="2"/>
      <c r="GD32" s="2">
        <v>0</v>
      </c>
      <c r="GE32" s="2"/>
      <c r="GF32" s="2">
        <v>-433777765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16.52</v>
      </c>
      <c r="GL32" s="2">
        <f>ROUND(IF(AND(BH32=3,BI32=3,FS32&lt;&gt;0),P32,0),2)</f>
        <v>0</v>
      </c>
      <c r="GM32" s="2">
        <f>ROUND(O32+X32+Y32+GK32,2)+GX32</f>
        <v>1987.69</v>
      </c>
      <c r="GN32" s="2">
        <f>IF(OR(BI32=0,BI32=1),GM32-GX32,0)</f>
        <v>1987.69</v>
      </c>
      <c r="GO32" s="2">
        <f>IF(BI32=2,GM32-GX32,0)</f>
        <v>0</v>
      </c>
      <c r="GP32" s="2">
        <f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>ROUND((GT32),6)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ROW(SmtRes!A32)</f>
        <v>32</v>
      </c>
      <c r="D33">
        <f>ROW(EtalonRes!A32)</f>
        <v>32</v>
      </c>
      <c r="E33" t="s">
        <v>19</v>
      </c>
      <c r="F33" t="s">
        <v>20</v>
      </c>
      <c r="G33" t="s">
        <v>21</v>
      </c>
      <c r="H33" t="s">
        <v>22</v>
      </c>
      <c r="I33">
        <v>1</v>
      </c>
      <c r="J33">
        <v>0</v>
      </c>
      <c r="K33">
        <v>1</v>
      </c>
      <c r="O33">
        <f>ROUND(CP33,2)</f>
        <v>22782.44</v>
      </c>
      <c r="P33">
        <f>ROUND((ROUND((AC33*AW33*I33),2)*BC33),2)</f>
        <v>1828.97</v>
      </c>
      <c r="Q33">
        <f>(ROUND((ROUND(((((ET33*1.25)*1.05))*AV33*I33),2)*BB33),2)+ROUND((ROUND(((AE33-(((EU33*1.25)*1.05)))*AV33*I33),2)*BS33),2))</f>
        <v>1096.04</v>
      </c>
      <c r="R33">
        <f>ROUND((ROUND((AE33*AV33*I33),2)*BS33),2)</f>
        <v>321.81</v>
      </c>
      <c r="S33">
        <f>ROUND((ROUND((AF33*AV33*I33),2)*BA33),2)</f>
        <v>19857.43</v>
      </c>
      <c r="T33">
        <f>ROUND(CU33*I33,2)</f>
        <v>0</v>
      </c>
      <c r="U33">
        <f>CV33*I33</f>
        <v>48.420749999999998</v>
      </c>
      <c r="V33">
        <f>CW33*I33</f>
        <v>0</v>
      </c>
      <c r="W33">
        <f>ROUND(CX33*I33,2)</f>
        <v>0</v>
      </c>
      <c r="X33">
        <f t="shared" si="28"/>
        <v>17871.689999999999</v>
      </c>
      <c r="Y33">
        <f t="shared" si="28"/>
        <v>8141.55</v>
      </c>
      <c r="AA33">
        <v>50439921</v>
      </c>
      <c r="AB33">
        <f>ROUND((AC33+AD33+AF33),6)</f>
        <v>899.36737500000004</v>
      </c>
      <c r="AC33">
        <f>ROUND((ES33),6)</f>
        <v>223.59</v>
      </c>
      <c r="AD33">
        <f>ROUND((((((ET33*1.25)*1.05))-(((EU33*1.25)*1.05)))+AE33),6)</f>
        <v>93.279375000000002</v>
      </c>
      <c r="AE33">
        <f>ROUND((((EU33*1.25)*1.05)),6)</f>
        <v>9.4368750000000006</v>
      </c>
      <c r="AF33">
        <f>ROUND((((EV33*1.15)*1.05)),6)</f>
        <v>582.49800000000005</v>
      </c>
      <c r="AG33">
        <f>ROUND((AP33),6)</f>
        <v>0</v>
      </c>
      <c r="AH33">
        <f>(((EW33*1.15)*1.05))</f>
        <v>48.420749999999998</v>
      </c>
      <c r="AI33">
        <f>(((EX33*1.25)*1.05))</f>
        <v>0</v>
      </c>
      <c r="AJ33">
        <f>(AS33)</f>
        <v>0</v>
      </c>
      <c r="AK33">
        <v>777.06</v>
      </c>
      <c r="AL33">
        <v>223.59</v>
      </c>
      <c r="AM33">
        <v>71.069999999999993</v>
      </c>
      <c r="AN33">
        <v>7.19</v>
      </c>
      <c r="AO33">
        <v>482.4</v>
      </c>
      <c r="AP33">
        <v>0</v>
      </c>
      <c r="AQ33">
        <v>40.1</v>
      </c>
      <c r="AR33">
        <v>0</v>
      </c>
      <c r="AS33">
        <v>0</v>
      </c>
      <c r="AT33">
        <v>90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11.75</v>
      </c>
      <c r="BC33">
        <v>8.18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23</v>
      </c>
      <c r="BM33">
        <v>139</v>
      </c>
      <c r="BN33">
        <v>0</v>
      </c>
      <c r="BO33" t="s">
        <v>20</v>
      </c>
      <c r="BP33">
        <v>1</v>
      </c>
      <c r="BQ33">
        <v>30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22782.440000000002</v>
      </c>
      <c r="CQ33">
        <f>ROUND((ROUND((AC33*AW33*1),2)*BC33),2)</f>
        <v>1828.97</v>
      </c>
      <c r="CR33">
        <f>(ROUND((ROUND(((((ET33*1.25)*1.05))*AV33*1),2)*BB33),2)+ROUND((ROUND(((AE33-(((EU33*1.25)*1.05)))*AV33*1),2)*BS33),2))</f>
        <v>1096.04</v>
      </c>
      <c r="CS33">
        <f>ROUND((ROUND((AE33*AV33*1),2)*BS33),2)</f>
        <v>321.81</v>
      </c>
      <c r="CT33">
        <f>ROUND((ROUND((AF33*AV33*1),2)*BA33),2)</f>
        <v>19857.43</v>
      </c>
      <c r="CU33">
        <f>AG33</f>
        <v>0</v>
      </c>
      <c r="CV33">
        <f>(AH33*AV33)</f>
        <v>48.420749999999998</v>
      </c>
      <c r="CW33">
        <f t="shared" si="29"/>
        <v>0</v>
      </c>
      <c r="CX33">
        <f t="shared" si="29"/>
        <v>0</v>
      </c>
      <c r="CY33">
        <f>S33*(BZ33/100)</f>
        <v>17871.687000000002</v>
      </c>
      <c r="CZ33">
        <f>S33*(CA33/100)</f>
        <v>8141.5463</v>
      </c>
      <c r="DC33" t="s">
        <v>3</v>
      </c>
      <c r="DD33" t="s">
        <v>3</v>
      </c>
      <c r="DE33" t="s">
        <v>24</v>
      </c>
      <c r="DF33" t="s">
        <v>24</v>
      </c>
      <c r="DG33" t="s">
        <v>25</v>
      </c>
      <c r="DH33" t="s">
        <v>3</v>
      </c>
      <c r="DI33" t="s">
        <v>25</v>
      </c>
      <c r="DJ33" t="s">
        <v>24</v>
      </c>
      <c r="DK33" t="s">
        <v>3</v>
      </c>
      <c r="DL33" t="s">
        <v>3</v>
      </c>
      <c r="DM33" t="s">
        <v>3</v>
      </c>
      <c r="DN33">
        <v>110</v>
      </c>
      <c r="DO33">
        <v>74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49571059</v>
      </c>
      <c r="EF33">
        <v>30</v>
      </c>
      <c r="EG33" t="s">
        <v>26</v>
      </c>
      <c r="EH33">
        <v>0</v>
      </c>
      <c r="EI33" t="s">
        <v>3</v>
      </c>
      <c r="EJ33">
        <v>1</v>
      </c>
      <c r="EK33">
        <v>139</v>
      </c>
      <c r="EL33" t="s">
        <v>27</v>
      </c>
      <c r="EM33" t="s">
        <v>28</v>
      </c>
      <c r="EO33" t="s">
        <v>3</v>
      </c>
      <c r="EQ33">
        <v>131072</v>
      </c>
      <c r="ER33">
        <v>777.06</v>
      </c>
      <c r="ES33">
        <v>223.59</v>
      </c>
      <c r="ET33">
        <v>71.069999999999993</v>
      </c>
      <c r="EU33">
        <v>7.19</v>
      </c>
      <c r="EV33">
        <v>482.4</v>
      </c>
      <c r="EW33">
        <v>40.1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110</v>
      </c>
      <c r="FY33">
        <v>74</v>
      </c>
      <c r="GA33" t="s">
        <v>3</v>
      </c>
      <c r="GD33">
        <v>0</v>
      </c>
      <c r="GF33">
        <v>-433777765</v>
      </c>
      <c r="GG33">
        <v>2</v>
      </c>
      <c r="GH33">
        <v>1</v>
      </c>
      <c r="GI33">
        <v>2</v>
      </c>
      <c r="GJ33">
        <v>0</v>
      </c>
      <c r="GK33">
        <f>ROUND(R33*(S12)/100,2)</f>
        <v>514.9</v>
      </c>
      <c r="GL33">
        <f>ROUND(IF(AND(BH33=3,BI33=3,FS33&lt;&gt;0),P33,0),2)</f>
        <v>0</v>
      </c>
      <c r="GM33">
        <f>ROUND(O33+X33+Y33+GK33,2)+GX33</f>
        <v>49310.58</v>
      </c>
      <c r="GN33">
        <f>IF(OR(BI33=0,BI33=1),GM33-GX33,0)</f>
        <v>49310.58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15</v>
      </c>
      <c r="D34" s="2"/>
      <c r="E34" s="2" t="s">
        <v>29</v>
      </c>
      <c r="F34" s="2" t="s">
        <v>30</v>
      </c>
      <c r="G34" s="2" t="s">
        <v>31</v>
      </c>
      <c r="H34" s="2" t="s">
        <v>32</v>
      </c>
      <c r="I34" s="2">
        <f>I32*J34</f>
        <v>1</v>
      </c>
      <c r="J34" s="2">
        <v>1</v>
      </c>
      <c r="K34" s="2">
        <v>1</v>
      </c>
      <c r="L34" s="2"/>
      <c r="M34" s="2"/>
      <c r="N34" s="2"/>
      <c r="O34" s="2">
        <f>ROUND(CP34,2)</f>
        <v>9690.7800000000007</v>
      </c>
      <c r="P34" s="2">
        <f>ROUND((ROUND((AC34*AW34*I34),2)*BC34),2)</f>
        <v>9690.7800000000007</v>
      </c>
      <c r="Q34" s="2">
        <f>(ROUND((ROUND(((ET34)*AV34*I34),2)*BB34),2)+ROUND((ROUND(((AE34-(EU34))*AV34*I34),2)*BS34),2))</f>
        <v>0</v>
      </c>
      <c r="R34" s="2">
        <f>ROUND((ROUND((AE34*AV34*I34),2)*BS34),2)</f>
        <v>0</v>
      </c>
      <c r="S34" s="2">
        <f>ROUND((ROUND((AF34*AV34*I34),2)*BA34),2)</f>
        <v>0</v>
      </c>
      <c r="T34" s="2">
        <f>ROUND(CU34*I34,2)</f>
        <v>0</v>
      </c>
      <c r="U34" s="2">
        <f>CV34*I34</f>
        <v>0</v>
      </c>
      <c r="V34" s="2">
        <f>CW34*I34</f>
        <v>0</v>
      </c>
      <c r="W34" s="2">
        <f>ROUND(CX34*I34,2)</f>
        <v>0</v>
      </c>
      <c r="X34" s="2">
        <f t="shared" si="28"/>
        <v>0</v>
      </c>
      <c r="Y34" s="2">
        <f t="shared" si="28"/>
        <v>0</v>
      </c>
      <c r="Z34" s="2"/>
      <c r="AA34" s="2">
        <v>50439920</v>
      </c>
      <c r="AB34" s="2">
        <f>ROUND((AC34+AD34+AF34),6)</f>
        <v>9690.7800000000007</v>
      </c>
      <c r="AC34" s="2">
        <f>ROUND((ES34),6)</f>
        <v>9690.7800000000007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>ROUND((AP34),6)</f>
        <v>0</v>
      </c>
      <c r="AH34" s="2">
        <f>(EW34)</f>
        <v>0</v>
      </c>
      <c r="AI34" s="2">
        <f>(EX34)</f>
        <v>0</v>
      </c>
      <c r="AJ34" s="2">
        <f>(AS34)</f>
        <v>0</v>
      </c>
      <c r="AK34" s="2">
        <v>9690.7800000000007</v>
      </c>
      <c r="AL34" s="2">
        <v>9690.7800000000007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110</v>
      </c>
      <c r="AU34" s="2">
        <v>74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33</v>
      </c>
      <c r="BK34" s="2"/>
      <c r="BL34" s="2"/>
      <c r="BM34" s="2">
        <v>139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110</v>
      </c>
      <c r="CA34" s="2">
        <v>74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>(P34+Q34+S34)</f>
        <v>9690.7800000000007</v>
      </c>
      <c r="CQ34" s="2">
        <f>ROUND((ROUND((AC34*AW34*1),2)*BC34),2)</f>
        <v>9690.7800000000007</v>
      </c>
      <c r="CR34" s="2">
        <f>(ROUND((ROUND(((ET34)*AV34*1),2)*BB34),2)+ROUND((ROUND(((AE34-(EU34))*AV34*1),2)*BS34),2))</f>
        <v>0</v>
      </c>
      <c r="CS34" s="2">
        <f>ROUND((ROUND((AE34*AV34*1),2)*BS34),2)</f>
        <v>0</v>
      </c>
      <c r="CT34" s="2">
        <f>ROUND((ROUND((AF34*AV34*1),2)*BA34),2)</f>
        <v>0</v>
      </c>
      <c r="CU34" s="2">
        <f>AG34</f>
        <v>0</v>
      </c>
      <c r="CV34" s="2">
        <f>(AH34*AV34)</f>
        <v>0</v>
      </c>
      <c r="CW34" s="2">
        <f t="shared" si="29"/>
        <v>0</v>
      </c>
      <c r="CX34" s="2">
        <f t="shared" si="29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32</v>
      </c>
      <c r="DW34" s="2" t="s">
        <v>32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49571059</v>
      </c>
      <c r="EF34" s="2">
        <v>30</v>
      </c>
      <c r="EG34" s="2" t="s">
        <v>26</v>
      </c>
      <c r="EH34" s="2">
        <v>0</v>
      </c>
      <c r="EI34" s="2" t="s">
        <v>3</v>
      </c>
      <c r="EJ34" s="2">
        <v>1</v>
      </c>
      <c r="EK34" s="2">
        <v>139</v>
      </c>
      <c r="EL34" s="2" t="s">
        <v>27</v>
      </c>
      <c r="EM34" s="2" t="s">
        <v>28</v>
      </c>
      <c r="EN34" s="2"/>
      <c r="EO34" s="2" t="s">
        <v>3</v>
      </c>
      <c r="EP34" s="2"/>
      <c r="EQ34" s="2">
        <v>0</v>
      </c>
      <c r="ER34" s="2">
        <v>9690.7800000000007</v>
      </c>
      <c r="ES34" s="2">
        <v>9690.7800000000007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>ROUND(IF(BI34=3,GM34,0),2)</f>
        <v>0</v>
      </c>
      <c r="FS34" s="2">
        <v>0</v>
      </c>
      <c r="FT34" s="2"/>
      <c r="FU34" s="2"/>
      <c r="FV34" s="2"/>
      <c r="FW34" s="2"/>
      <c r="FX34" s="2">
        <v>110</v>
      </c>
      <c r="FY34" s="2">
        <v>74</v>
      </c>
      <c r="FZ34" s="2"/>
      <c r="GA34" s="2" t="s">
        <v>3</v>
      </c>
      <c r="GB34" s="2"/>
      <c r="GC34" s="2"/>
      <c r="GD34" s="2">
        <v>0</v>
      </c>
      <c r="GE34" s="2"/>
      <c r="GF34" s="2">
        <v>1867308275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>ROUND(IF(AND(BH34=3,BI34=3,FS34&lt;&gt;0),P34,0),2)</f>
        <v>0</v>
      </c>
      <c r="GM34" s="2">
        <f>ROUND(O34+X34+Y34+GK34,2)+GX34</f>
        <v>9690.7800000000007</v>
      </c>
      <c r="GN34" s="2">
        <f>IF(OR(BI34=0,BI34=1),GM34-GX34,0)</f>
        <v>9690.7800000000007</v>
      </c>
      <c r="GO34" s="2">
        <f>IF(BI34=2,GM34-GX34,0)</f>
        <v>0</v>
      </c>
      <c r="GP34" s="2">
        <f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>ROUND((GT34),6)</f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31</v>
      </c>
      <c r="E35" t="s">
        <v>29</v>
      </c>
      <c r="F35" t="s">
        <v>30</v>
      </c>
      <c r="G35" t="s">
        <v>31</v>
      </c>
      <c r="H35" t="s">
        <v>32</v>
      </c>
      <c r="I35">
        <f>I33*J35</f>
        <v>1</v>
      </c>
      <c r="J35">
        <v>1</v>
      </c>
      <c r="K35">
        <v>1</v>
      </c>
      <c r="O35">
        <f>ROUND(CP35,2)</f>
        <v>392864.22</v>
      </c>
      <c r="P35">
        <f>ROUND((ROUND((AC35*AW35*I35),2)*BC35),2)</f>
        <v>392864.22</v>
      </c>
      <c r="Q35">
        <f>(ROUND((ROUND(((ET35)*AV35*I35),2)*BB35),2)+ROUND((ROUND(((AE35-(EU35))*AV35*I35),2)*BS35),2))</f>
        <v>0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si="28"/>
        <v>0</v>
      </c>
      <c r="Y35">
        <f t="shared" si="28"/>
        <v>0</v>
      </c>
      <c r="AA35">
        <v>50439921</v>
      </c>
      <c r="AB35">
        <f>ROUND((AC35+AD35+AF35),6)</f>
        <v>9690.7800000000007</v>
      </c>
      <c r="AC35">
        <f>ROUND((ES35),6)</f>
        <v>9690.7800000000007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9690.7800000000007</v>
      </c>
      <c r="AL35">
        <v>9690.7800000000007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40.54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33</v>
      </c>
      <c r="BM35">
        <v>139</v>
      </c>
      <c r="BN35">
        <v>0</v>
      </c>
      <c r="BO35" t="s">
        <v>30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392864.22</v>
      </c>
      <c r="CQ35">
        <f>ROUND((ROUND((AC35*AW35*1),2)*BC35),2)</f>
        <v>392864.22</v>
      </c>
      <c r="CR35">
        <f>(ROUND((ROUND(((ET35)*AV35*1),2)*BB35),2)+ROUND((ROUND(((AE35-(EU35))*AV35*1),2)*BS35),2))</f>
        <v>0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 t="shared" si="29"/>
        <v>0</v>
      </c>
      <c r="CX35">
        <f t="shared" si="2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110</v>
      </c>
      <c r="DO35">
        <v>74</v>
      </c>
      <c r="DP35">
        <v>1</v>
      </c>
      <c r="DQ35">
        <v>1</v>
      </c>
      <c r="DU35">
        <v>1010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49571059</v>
      </c>
      <c r="EF35">
        <v>30</v>
      </c>
      <c r="EG35" t="s">
        <v>26</v>
      </c>
      <c r="EH35">
        <v>0</v>
      </c>
      <c r="EI35" t="s">
        <v>3</v>
      </c>
      <c r="EJ35">
        <v>1</v>
      </c>
      <c r="EK35">
        <v>139</v>
      </c>
      <c r="EL35" t="s">
        <v>27</v>
      </c>
      <c r="EM35" t="s">
        <v>28</v>
      </c>
      <c r="EO35" t="s">
        <v>3</v>
      </c>
      <c r="EQ35">
        <v>0</v>
      </c>
      <c r="ER35">
        <v>9690.7800000000007</v>
      </c>
      <c r="ES35">
        <v>9690.7800000000007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>ROUND(IF(BI35=3,GM35,0),2)</f>
        <v>0</v>
      </c>
      <c r="FS35">
        <v>0</v>
      </c>
      <c r="FX35">
        <v>110</v>
      </c>
      <c r="FY35">
        <v>74</v>
      </c>
      <c r="GA35" t="s">
        <v>3</v>
      </c>
      <c r="GD35">
        <v>0</v>
      </c>
      <c r="GF35">
        <v>1867308275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>ROUND(IF(AND(BH35=3,BI35=3,FS35&lt;&gt;0),P35,0),2)</f>
        <v>0</v>
      </c>
      <c r="GM35">
        <f>ROUND(O35+X35+Y35+GK35,2)+GX35</f>
        <v>392864.22</v>
      </c>
      <c r="GN35">
        <f>IF(OR(BI35=0,BI35=1),GM35-GX35,0)</f>
        <v>392864.22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">
      <c r="A37" s="3">
        <v>51</v>
      </c>
      <c r="B37" s="3">
        <f>B28</f>
        <v>1</v>
      </c>
      <c r="C37" s="3">
        <f>A28</f>
        <v>5</v>
      </c>
      <c r="D37" s="3">
        <f>ROW(A28)</f>
        <v>28</v>
      </c>
      <c r="E37" s="3"/>
      <c r="F37" s="3" t="str">
        <f>IF(F28&lt;&gt;"",F28,"")</f>
        <v>Новый подраздел</v>
      </c>
      <c r="G37" s="3" t="str">
        <f>IF(G28&lt;&gt;"",G28,"")</f>
        <v>П1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30">ROUND(AB37,2)</f>
        <v>10590.15</v>
      </c>
      <c r="P37" s="3">
        <f t="shared" si="30"/>
        <v>9914.3700000000008</v>
      </c>
      <c r="Q37" s="3">
        <f t="shared" si="30"/>
        <v>93.28</v>
      </c>
      <c r="R37" s="3">
        <f t="shared" si="30"/>
        <v>9.44</v>
      </c>
      <c r="S37" s="3">
        <f t="shared" si="30"/>
        <v>582.5</v>
      </c>
      <c r="T37" s="3">
        <f t="shared" si="30"/>
        <v>0</v>
      </c>
      <c r="U37" s="3">
        <f>AH37</f>
        <v>48.420749999999998</v>
      </c>
      <c r="V37" s="3">
        <f>AI37</f>
        <v>0</v>
      </c>
      <c r="W37" s="3">
        <f>ROUND(AJ37,2)</f>
        <v>0</v>
      </c>
      <c r="X37" s="3">
        <f>ROUND(AK37,2)</f>
        <v>640.75</v>
      </c>
      <c r="Y37" s="3">
        <f>ROUND(AL37,2)</f>
        <v>431.05</v>
      </c>
      <c r="Z37" s="3"/>
      <c r="AA37" s="3"/>
      <c r="AB37" s="3">
        <f>ROUND(SUMIF(AA32:AA35,"=50439920",O32:O35),2)</f>
        <v>10590.15</v>
      </c>
      <c r="AC37" s="3">
        <f>ROUND(SUMIF(AA32:AA35,"=50439920",P32:P35),2)</f>
        <v>9914.3700000000008</v>
      </c>
      <c r="AD37" s="3">
        <f>ROUND(SUMIF(AA32:AA35,"=50439920",Q32:Q35),2)</f>
        <v>93.28</v>
      </c>
      <c r="AE37" s="3">
        <f>ROUND(SUMIF(AA32:AA35,"=50439920",R32:R35),2)</f>
        <v>9.44</v>
      </c>
      <c r="AF37" s="3">
        <f>ROUND(SUMIF(AA32:AA35,"=50439920",S32:S35),2)</f>
        <v>582.5</v>
      </c>
      <c r="AG37" s="3">
        <f>ROUND(SUMIF(AA32:AA35,"=50439920",T32:T35),2)</f>
        <v>0</v>
      </c>
      <c r="AH37" s="3">
        <f>SUMIF(AA32:AA35,"=50439920",U32:U35)</f>
        <v>48.420749999999998</v>
      </c>
      <c r="AI37" s="3">
        <f>SUMIF(AA32:AA35,"=50439920",V32:V35)</f>
        <v>0</v>
      </c>
      <c r="AJ37" s="3">
        <f>ROUND(SUMIF(AA32:AA35,"=50439920",W32:W35),2)</f>
        <v>0</v>
      </c>
      <c r="AK37" s="3">
        <f>ROUND(SUMIF(AA32:AA35,"=50439920",X32:X35),2)</f>
        <v>640.75</v>
      </c>
      <c r="AL37" s="3">
        <f>ROUND(SUMIF(AA32:AA35,"=50439920",Y32:Y35),2)</f>
        <v>431.05</v>
      </c>
      <c r="AM37" s="3"/>
      <c r="AN37" s="3"/>
      <c r="AO37" s="3">
        <f t="shared" ref="AO37:BD37" si="31">ROUND(BX37,2)</f>
        <v>0</v>
      </c>
      <c r="AP37" s="3">
        <f t="shared" si="31"/>
        <v>0</v>
      </c>
      <c r="AQ37" s="3">
        <f t="shared" si="31"/>
        <v>0</v>
      </c>
      <c r="AR37" s="3">
        <f t="shared" si="31"/>
        <v>11678.47</v>
      </c>
      <c r="AS37" s="3">
        <f t="shared" si="31"/>
        <v>11678.47</v>
      </c>
      <c r="AT37" s="3">
        <f t="shared" si="31"/>
        <v>0</v>
      </c>
      <c r="AU37" s="3">
        <f t="shared" si="31"/>
        <v>0</v>
      </c>
      <c r="AV37" s="3">
        <f t="shared" si="31"/>
        <v>9914.3700000000008</v>
      </c>
      <c r="AW37" s="3">
        <f t="shared" si="31"/>
        <v>9914.3700000000008</v>
      </c>
      <c r="AX37" s="3">
        <f t="shared" si="31"/>
        <v>0</v>
      </c>
      <c r="AY37" s="3">
        <f t="shared" si="31"/>
        <v>9914.3700000000008</v>
      </c>
      <c r="AZ37" s="3">
        <f t="shared" si="31"/>
        <v>0</v>
      </c>
      <c r="BA37" s="3">
        <f t="shared" si="31"/>
        <v>0</v>
      </c>
      <c r="BB37" s="3">
        <f t="shared" si="31"/>
        <v>0</v>
      </c>
      <c r="BC37" s="3">
        <f t="shared" si="31"/>
        <v>0</v>
      </c>
      <c r="BD37" s="3">
        <f t="shared" si="31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ROUND(SUMIF(AA32:AA35,"=50439920",FQ32:FQ35),2)</f>
        <v>0</v>
      </c>
      <c r="BY37" s="3">
        <f>ROUND(SUMIF(AA32:AA35,"=50439920",FR32:FR35),2)</f>
        <v>0</v>
      </c>
      <c r="BZ37" s="3">
        <f>ROUND(SUMIF(AA32:AA35,"=50439920",GL32:GL35),2)</f>
        <v>0</v>
      </c>
      <c r="CA37" s="3">
        <f>ROUND(SUMIF(AA32:AA35,"=50439920",GM32:GM35),2)</f>
        <v>11678.47</v>
      </c>
      <c r="CB37" s="3">
        <f>ROUND(SUMIF(AA32:AA35,"=50439920",GN32:GN35),2)</f>
        <v>11678.47</v>
      </c>
      <c r="CC37" s="3">
        <f>ROUND(SUMIF(AA32:AA35,"=50439920",GO32:GO35),2)</f>
        <v>0</v>
      </c>
      <c r="CD37" s="3">
        <f>ROUND(SUMIF(AA32:AA35,"=50439920",GP32:GP35),2)</f>
        <v>0</v>
      </c>
      <c r="CE37" s="3">
        <f>AC37-BX37</f>
        <v>9914.3700000000008</v>
      </c>
      <c r="CF37" s="3">
        <f>AC37-BY37</f>
        <v>9914.3700000000008</v>
      </c>
      <c r="CG37" s="3">
        <f>BX37-BZ37</f>
        <v>0</v>
      </c>
      <c r="CH37" s="3">
        <f>AC37-BX37-BY37+BZ37</f>
        <v>9914.3700000000008</v>
      </c>
      <c r="CI37" s="3">
        <f>BY37-BZ37</f>
        <v>0</v>
      </c>
      <c r="CJ37" s="3">
        <f>ROUND(SUMIF(AA32:AA35,"=50439920",GX32:GX35),2)</f>
        <v>0</v>
      </c>
      <c r="CK37" s="3">
        <f>ROUND(SUMIF(AA32:AA35,"=50439920",GY32:GY35),2)</f>
        <v>0</v>
      </c>
      <c r="CL37" s="3">
        <f>ROUND(SUMIF(AA32:AA35,"=50439920",GZ32:GZ35),2)</f>
        <v>0</v>
      </c>
      <c r="CM37" s="3">
        <f>ROUND(SUMIF(AA32:AA35,"=50439920",HD32:HD35),2)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32">ROUND(DT37,2)</f>
        <v>415646.66</v>
      </c>
      <c r="DH37" s="4">
        <f t="shared" si="32"/>
        <v>394693.19</v>
      </c>
      <c r="DI37" s="4">
        <f t="shared" si="32"/>
        <v>1096.04</v>
      </c>
      <c r="DJ37" s="4">
        <f t="shared" si="32"/>
        <v>321.81</v>
      </c>
      <c r="DK37" s="4">
        <f t="shared" si="32"/>
        <v>19857.43</v>
      </c>
      <c r="DL37" s="4">
        <f t="shared" si="32"/>
        <v>0</v>
      </c>
      <c r="DM37" s="4">
        <f>DZ37</f>
        <v>48.420749999999998</v>
      </c>
      <c r="DN37" s="4">
        <f>EA37</f>
        <v>0</v>
      </c>
      <c r="DO37" s="4">
        <f>ROUND(EB37,2)</f>
        <v>0</v>
      </c>
      <c r="DP37" s="4">
        <f>ROUND(EC37,2)</f>
        <v>17871.689999999999</v>
      </c>
      <c r="DQ37" s="4">
        <f>ROUND(ED37,2)</f>
        <v>8141.55</v>
      </c>
      <c r="DR37" s="4"/>
      <c r="DS37" s="4"/>
      <c r="DT37" s="4">
        <f>ROUND(SUMIF(AA32:AA35,"=50439921",O32:O35),2)</f>
        <v>415646.66</v>
      </c>
      <c r="DU37" s="4">
        <f>ROUND(SUMIF(AA32:AA35,"=50439921",P32:P35),2)</f>
        <v>394693.19</v>
      </c>
      <c r="DV37" s="4">
        <f>ROUND(SUMIF(AA32:AA35,"=50439921",Q32:Q35),2)</f>
        <v>1096.04</v>
      </c>
      <c r="DW37" s="4">
        <f>ROUND(SUMIF(AA32:AA35,"=50439921",R32:R35),2)</f>
        <v>321.81</v>
      </c>
      <c r="DX37" s="4">
        <f>ROUND(SUMIF(AA32:AA35,"=50439921",S32:S35),2)</f>
        <v>19857.43</v>
      </c>
      <c r="DY37" s="4">
        <f>ROUND(SUMIF(AA32:AA35,"=50439921",T32:T35),2)</f>
        <v>0</v>
      </c>
      <c r="DZ37" s="4">
        <f>SUMIF(AA32:AA35,"=50439921",U32:U35)</f>
        <v>48.420749999999998</v>
      </c>
      <c r="EA37" s="4">
        <f>SUMIF(AA32:AA35,"=50439921",V32:V35)</f>
        <v>0</v>
      </c>
      <c r="EB37" s="4">
        <f>ROUND(SUMIF(AA32:AA35,"=50439921",W32:W35),2)</f>
        <v>0</v>
      </c>
      <c r="EC37" s="4">
        <f>ROUND(SUMIF(AA32:AA35,"=50439921",X32:X35),2)</f>
        <v>17871.689999999999</v>
      </c>
      <c r="ED37" s="4">
        <f>ROUND(SUMIF(AA32:AA35,"=50439921",Y32:Y35),2)</f>
        <v>8141.55</v>
      </c>
      <c r="EE37" s="4"/>
      <c r="EF37" s="4"/>
      <c r="EG37" s="4">
        <f t="shared" ref="EG37:EV37" si="33">ROUND(FP37,2)</f>
        <v>0</v>
      </c>
      <c r="EH37" s="4">
        <f t="shared" si="33"/>
        <v>0</v>
      </c>
      <c r="EI37" s="4">
        <f t="shared" si="33"/>
        <v>0</v>
      </c>
      <c r="EJ37" s="4">
        <f t="shared" si="33"/>
        <v>442174.8</v>
      </c>
      <c r="EK37" s="4">
        <f t="shared" si="33"/>
        <v>442174.8</v>
      </c>
      <c r="EL37" s="4">
        <f t="shared" si="33"/>
        <v>0</v>
      </c>
      <c r="EM37" s="4">
        <f t="shared" si="33"/>
        <v>0</v>
      </c>
      <c r="EN37" s="4">
        <f t="shared" si="33"/>
        <v>394693.19</v>
      </c>
      <c r="EO37" s="4">
        <f t="shared" si="33"/>
        <v>394693.19</v>
      </c>
      <c r="EP37" s="4">
        <f t="shared" si="33"/>
        <v>0</v>
      </c>
      <c r="EQ37" s="4">
        <f t="shared" si="33"/>
        <v>394693.19</v>
      </c>
      <c r="ER37" s="4">
        <f t="shared" si="33"/>
        <v>0</v>
      </c>
      <c r="ES37" s="4">
        <f t="shared" si="33"/>
        <v>0</v>
      </c>
      <c r="ET37" s="4">
        <f t="shared" si="33"/>
        <v>0</v>
      </c>
      <c r="EU37" s="4">
        <f t="shared" si="33"/>
        <v>0</v>
      </c>
      <c r="EV37" s="4">
        <f t="shared" si="33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ROUND(SUMIF(AA32:AA35,"=50439921",FQ32:FQ35),2)</f>
        <v>0</v>
      </c>
      <c r="FQ37" s="4">
        <f>ROUND(SUMIF(AA32:AA35,"=50439921",FR32:FR35),2)</f>
        <v>0</v>
      </c>
      <c r="FR37" s="4">
        <f>ROUND(SUMIF(AA32:AA35,"=50439921",GL32:GL35),2)</f>
        <v>0</v>
      </c>
      <c r="FS37" s="4">
        <f>ROUND(SUMIF(AA32:AA35,"=50439921",GM32:GM35),2)</f>
        <v>442174.8</v>
      </c>
      <c r="FT37" s="4">
        <f>ROUND(SUMIF(AA32:AA35,"=50439921",GN32:GN35),2)</f>
        <v>442174.8</v>
      </c>
      <c r="FU37" s="4">
        <f>ROUND(SUMIF(AA32:AA35,"=50439921",GO32:GO35),2)</f>
        <v>0</v>
      </c>
      <c r="FV37" s="4">
        <f>ROUND(SUMIF(AA32:AA35,"=50439921",GP32:GP35),2)</f>
        <v>0</v>
      </c>
      <c r="FW37" s="4">
        <f>DU37-FP37</f>
        <v>394693.19</v>
      </c>
      <c r="FX37" s="4">
        <f>DU37-FQ37</f>
        <v>394693.19</v>
      </c>
      <c r="FY37" s="4">
        <f>FP37-FR37</f>
        <v>0</v>
      </c>
      <c r="FZ37" s="4">
        <f>DU37-FP37-FQ37+FR37</f>
        <v>394693.19</v>
      </c>
      <c r="GA37" s="4">
        <f>FQ37-FR37</f>
        <v>0</v>
      </c>
      <c r="GB37" s="4">
        <f>ROUND(SUMIF(AA32:AA35,"=50439921",GX32:GX35),2)</f>
        <v>0</v>
      </c>
      <c r="GC37" s="4">
        <f>ROUND(SUMIF(AA32:AA35,"=50439921",GY32:GY35),2)</f>
        <v>0</v>
      </c>
      <c r="GD37" s="4">
        <f>ROUND(SUMIF(AA32:AA35,"=50439921",GZ32:GZ35),2)</f>
        <v>0</v>
      </c>
      <c r="GE37" s="4">
        <f>ROUND(SUMIF(AA32:AA35,"=50439921",HD32:HD35),2)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10590.15</v>
      </c>
      <c r="G39" s="5" t="s">
        <v>34</v>
      </c>
      <c r="H39" s="5" t="s">
        <v>35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415646.66</v>
      </c>
      <c r="Q39" s="5"/>
      <c r="R39" s="5"/>
      <c r="S39" s="5"/>
      <c r="T39" s="5"/>
      <c r="U39" s="5"/>
      <c r="V39" s="5"/>
      <c r="W39" s="5">
        <v>10590.15</v>
      </c>
      <c r="X39" s="5">
        <v>1</v>
      </c>
      <c r="Y39" s="5">
        <v>10590.15</v>
      </c>
      <c r="Z39" s="5">
        <v>415646.66</v>
      </c>
      <c r="AA39" s="5">
        <v>1</v>
      </c>
      <c r="AB39" s="5">
        <v>415646.66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9914.3700000000008</v>
      </c>
      <c r="G40" s="5" t="s">
        <v>36</v>
      </c>
      <c r="H40" s="5" t="s">
        <v>37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394693.19</v>
      </c>
      <c r="Q40" s="5"/>
      <c r="R40" s="5"/>
      <c r="S40" s="5"/>
      <c r="T40" s="5"/>
      <c r="U40" s="5"/>
      <c r="V40" s="5"/>
      <c r="W40" s="5">
        <v>9914.3700000000008</v>
      </c>
      <c r="X40" s="5">
        <v>1</v>
      </c>
      <c r="Y40" s="5">
        <v>9914.3700000000008</v>
      </c>
      <c r="Z40" s="5">
        <v>394693.19</v>
      </c>
      <c r="AA40" s="5">
        <v>1</v>
      </c>
      <c r="AB40" s="5">
        <v>394693.19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38</v>
      </c>
      <c r="H41" s="5" t="s">
        <v>39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9914.3700000000008</v>
      </c>
      <c r="G42" s="5" t="s">
        <v>40</v>
      </c>
      <c r="H42" s="5" t="s">
        <v>41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394693.19</v>
      </c>
      <c r="Q42" s="5"/>
      <c r="R42" s="5"/>
      <c r="S42" s="5"/>
      <c r="T42" s="5"/>
      <c r="U42" s="5"/>
      <c r="V42" s="5"/>
      <c r="W42" s="5">
        <v>9914.3700000000008</v>
      </c>
      <c r="X42" s="5">
        <v>1</v>
      </c>
      <c r="Y42" s="5">
        <v>9914.3700000000008</v>
      </c>
      <c r="Z42" s="5">
        <v>394693.19</v>
      </c>
      <c r="AA42" s="5">
        <v>1</v>
      </c>
      <c r="AB42" s="5">
        <v>394693.19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9914.3700000000008</v>
      </c>
      <c r="G43" s="5" t="s">
        <v>42</v>
      </c>
      <c r="H43" s="5" t="s">
        <v>43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394693.19</v>
      </c>
      <c r="Q43" s="5"/>
      <c r="R43" s="5"/>
      <c r="S43" s="5"/>
      <c r="T43" s="5"/>
      <c r="U43" s="5"/>
      <c r="V43" s="5"/>
      <c r="W43" s="5">
        <v>9914.3700000000008</v>
      </c>
      <c r="X43" s="5">
        <v>1</v>
      </c>
      <c r="Y43" s="5">
        <v>9914.3700000000008</v>
      </c>
      <c r="Z43" s="5">
        <v>394693.19</v>
      </c>
      <c r="AA43" s="5">
        <v>1</v>
      </c>
      <c r="AB43" s="5">
        <v>394693.19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44</v>
      </c>
      <c r="H44" s="5" t="s">
        <v>45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9914.3700000000008</v>
      </c>
      <c r="G45" s="5" t="s">
        <v>46</v>
      </c>
      <c r="H45" s="5" t="s">
        <v>47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394693.19</v>
      </c>
      <c r="Q45" s="5"/>
      <c r="R45" s="5"/>
      <c r="S45" s="5"/>
      <c r="T45" s="5"/>
      <c r="U45" s="5"/>
      <c r="V45" s="5"/>
      <c r="W45" s="5">
        <v>9914.3700000000008</v>
      </c>
      <c r="X45" s="5">
        <v>1</v>
      </c>
      <c r="Y45" s="5">
        <v>9914.3700000000008</v>
      </c>
      <c r="Z45" s="5">
        <v>394693.19</v>
      </c>
      <c r="AA45" s="5">
        <v>1</v>
      </c>
      <c r="AB45" s="5">
        <v>394693.19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48</v>
      </c>
      <c r="H46" s="5" t="s">
        <v>49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50</v>
      </c>
      <c r="H47" s="5" t="s">
        <v>51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52</v>
      </c>
      <c r="H48" s="5" t="s">
        <v>53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93.28</v>
      </c>
      <c r="G49" s="5" t="s">
        <v>54</v>
      </c>
      <c r="H49" s="5" t="s">
        <v>55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1096.04</v>
      </c>
      <c r="Q49" s="5"/>
      <c r="R49" s="5"/>
      <c r="S49" s="5"/>
      <c r="T49" s="5"/>
      <c r="U49" s="5"/>
      <c r="V49" s="5"/>
      <c r="W49" s="5">
        <v>93.28</v>
      </c>
      <c r="X49" s="5">
        <v>1</v>
      </c>
      <c r="Y49" s="5">
        <v>93.28</v>
      </c>
      <c r="Z49" s="5">
        <v>1096.04</v>
      </c>
      <c r="AA49" s="5">
        <v>1</v>
      </c>
      <c r="AB49" s="5">
        <v>1096.04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56</v>
      </c>
      <c r="H50" s="5" t="s">
        <v>57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9.44</v>
      </c>
      <c r="G51" s="5" t="s">
        <v>58</v>
      </c>
      <c r="H51" s="5" t="s">
        <v>59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321.81</v>
      </c>
      <c r="Q51" s="5"/>
      <c r="R51" s="5"/>
      <c r="S51" s="5"/>
      <c r="T51" s="5"/>
      <c r="U51" s="5"/>
      <c r="V51" s="5"/>
      <c r="W51" s="5">
        <v>9.44</v>
      </c>
      <c r="X51" s="5">
        <v>1</v>
      </c>
      <c r="Y51" s="5">
        <v>9.44</v>
      </c>
      <c r="Z51" s="5">
        <v>321.81</v>
      </c>
      <c r="AA51" s="5">
        <v>1</v>
      </c>
      <c r="AB51" s="5">
        <v>321.81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582.5</v>
      </c>
      <c r="G52" s="5" t="s">
        <v>60</v>
      </c>
      <c r="H52" s="5" t="s">
        <v>61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19857.43</v>
      </c>
      <c r="Q52" s="5"/>
      <c r="R52" s="5"/>
      <c r="S52" s="5"/>
      <c r="T52" s="5"/>
      <c r="U52" s="5"/>
      <c r="V52" s="5"/>
      <c r="W52" s="5">
        <v>582.5</v>
      </c>
      <c r="X52" s="5">
        <v>1</v>
      </c>
      <c r="Y52" s="5">
        <v>582.5</v>
      </c>
      <c r="Z52" s="5">
        <v>19857.43</v>
      </c>
      <c r="AA52" s="5">
        <v>1</v>
      </c>
      <c r="AB52" s="5">
        <v>19857.43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62</v>
      </c>
      <c r="H53" s="5" t="s">
        <v>63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11678.47</v>
      </c>
      <c r="G54" s="5" t="s">
        <v>64</v>
      </c>
      <c r="H54" s="5" t="s">
        <v>65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442174.8</v>
      </c>
      <c r="Q54" s="5"/>
      <c r="R54" s="5"/>
      <c r="S54" s="5"/>
      <c r="T54" s="5"/>
      <c r="U54" s="5"/>
      <c r="V54" s="5"/>
      <c r="W54" s="5">
        <v>11678.47</v>
      </c>
      <c r="X54" s="5">
        <v>1</v>
      </c>
      <c r="Y54" s="5">
        <v>11678.47</v>
      </c>
      <c r="Z54" s="5">
        <v>442174.8</v>
      </c>
      <c r="AA54" s="5">
        <v>1</v>
      </c>
      <c r="AB54" s="5">
        <v>442174.8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66</v>
      </c>
      <c r="H55" s="5" t="s">
        <v>67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68</v>
      </c>
      <c r="H56" s="5" t="s">
        <v>69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70</v>
      </c>
      <c r="H57" s="5" t="s">
        <v>71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72</v>
      </c>
      <c r="H58" s="5" t="s">
        <v>73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48.420749999999998</v>
      </c>
      <c r="G59" s="5" t="s">
        <v>74</v>
      </c>
      <c r="H59" s="5" t="s">
        <v>75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48.420749999999998</v>
      </c>
      <c r="Q59" s="5"/>
      <c r="R59" s="5"/>
      <c r="S59" s="5"/>
      <c r="T59" s="5"/>
      <c r="U59" s="5"/>
      <c r="V59" s="5"/>
      <c r="W59" s="5">
        <v>48.420749999999998</v>
      </c>
      <c r="X59" s="5">
        <v>1</v>
      </c>
      <c r="Y59" s="5">
        <v>48.420749999999998</v>
      </c>
      <c r="Z59" s="5">
        <v>48.420749999999998</v>
      </c>
      <c r="AA59" s="5">
        <v>1</v>
      </c>
      <c r="AB59" s="5">
        <v>48.420749999999998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76</v>
      </c>
      <c r="H60" s="5" t="s">
        <v>77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78</v>
      </c>
      <c r="H61" s="5" t="s">
        <v>79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80</v>
      </c>
      <c r="H62" s="5" t="s">
        <v>81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640.75</v>
      </c>
      <c r="G63" s="5" t="s">
        <v>82</v>
      </c>
      <c r="H63" s="5" t="s">
        <v>83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17871.689999999999</v>
      </c>
      <c r="Q63" s="5"/>
      <c r="R63" s="5"/>
      <c r="S63" s="5"/>
      <c r="T63" s="5"/>
      <c r="U63" s="5"/>
      <c r="V63" s="5"/>
      <c r="W63" s="5">
        <v>640.75</v>
      </c>
      <c r="X63" s="5">
        <v>1</v>
      </c>
      <c r="Y63" s="5">
        <v>640.75</v>
      </c>
      <c r="Z63" s="5">
        <v>17871.689999999999</v>
      </c>
      <c r="AA63" s="5">
        <v>1</v>
      </c>
      <c r="AB63" s="5">
        <v>17871.689999999999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431.05</v>
      </c>
      <c r="G64" s="5" t="s">
        <v>84</v>
      </c>
      <c r="H64" s="5" t="s">
        <v>85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8141.55</v>
      </c>
      <c r="Q64" s="5"/>
      <c r="R64" s="5"/>
      <c r="S64" s="5"/>
      <c r="T64" s="5"/>
      <c r="U64" s="5"/>
      <c r="V64" s="5"/>
      <c r="W64" s="5">
        <v>431.05</v>
      </c>
      <c r="X64" s="5">
        <v>1</v>
      </c>
      <c r="Y64" s="5">
        <v>431.05</v>
      </c>
      <c r="Z64" s="5">
        <v>8141.55</v>
      </c>
      <c r="AA64" s="5">
        <v>1</v>
      </c>
      <c r="AB64" s="5">
        <v>8141.55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11678.47</v>
      </c>
      <c r="G65" s="5" t="s">
        <v>86</v>
      </c>
      <c r="H65" s="5" t="s">
        <v>87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442174.8</v>
      </c>
      <c r="Q65" s="5"/>
      <c r="R65" s="5"/>
      <c r="S65" s="5"/>
      <c r="T65" s="5"/>
      <c r="U65" s="5"/>
      <c r="V65" s="5"/>
      <c r="W65" s="5">
        <v>11678.47</v>
      </c>
      <c r="X65" s="5">
        <v>1</v>
      </c>
      <c r="Y65" s="5">
        <v>11678.47</v>
      </c>
      <c r="Z65" s="5">
        <v>442174.8</v>
      </c>
      <c r="AA65" s="5">
        <v>1</v>
      </c>
      <c r="AB65" s="5">
        <v>442174.8</v>
      </c>
    </row>
    <row r="67" spans="1:255" x14ac:dyDescent="0.2">
      <c r="A67" s="1">
        <v>5</v>
      </c>
      <c r="B67" s="1">
        <v>1</v>
      </c>
      <c r="C67" s="1"/>
      <c r="D67" s="1">
        <f>ROW(A76)</f>
        <v>76</v>
      </c>
      <c r="E67" s="1"/>
      <c r="F67" s="1" t="s">
        <v>17</v>
      </c>
      <c r="G67" s="1" t="s">
        <v>88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34">B76</f>
        <v>1</v>
      </c>
      <c r="C69" s="3">
        <f t="shared" si="34"/>
        <v>5</v>
      </c>
      <c r="D69" s="3">
        <f t="shared" si="34"/>
        <v>67</v>
      </c>
      <c r="E69" s="3">
        <f t="shared" si="34"/>
        <v>0</v>
      </c>
      <c r="F69" s="3" t="str">
        <f t="shared" si="34"/>
        <v>Новый подраздел</v>
      </c>
      <c r="G69" s="3" t="str">
        <f t="shared" si="34"/>
        <v>В1</v>
      </c>
      <c r="H69" s="3"/>
      <c r="I69" s="3"/>
      <c r="J69" s="3"/>
      <c r="K69" s="3"/>
      <c r="L69" s="3"/>
      <c r="M69" s="3"/>
      <c r="N69" s="3"/>
      <c r="O69" s="3">
        <f t="shared" ref="O69:AT69" si="35">O76</f>
        <v>7893.14</v>
      </c>
      <c r="P69" s="3">
        <f t="shared" si="35"/>
        <v>7617.87</v>
      </c>
      <c r="Q69" s="3">
        <f t="shared" si="35"/>
        <v>10.32</v>
      </c>
      <c r="R69" s="3">
        <f t="shared" si="35"/>
        <v>1.18</v>
      </c>
      <c r="S69" s="3">
        <f t="shared" si="35"/>
        <v>264.95</v>
      </c>
      <c r="T69" s="3">
        <f t="shared" si="35"/>
        <v>0</v>
      </c>
      <c r="U69" s="3">
        <f t="shared" si="35"/>
        <v>21.734999999999999</v>
      </c>
      <c r="V69" s="3">
        <f t="shared" si="35"/>
        <v>0</v>
      </c>
      <c r="W69" s="3">
        <f t="shared" si="35"/>
        <v>0</v>
      </c>
      <c r="X69" s="3">
        <f t="shared" si="35"/>
        <v>291.45</v>
      </c>
      <c r="Y69" s="3">
        <f t="shared" si="35"/>
        <v>196.06</v>
      </c>
      <c r="Z69" s="3">
        <f t="shared" si="35"/>
        <v>0</v>
      </c>
      <c r="AA69" s="3">
        <f t="shared" si="35"/>
        <v>0</v>
      </c>
      <c r="AB69" s="3">
        <f t="shared" si="35"/>
        <v>7893.14</v>
      </c>
      <c r="AC69" s="3">
        <f t="shared" si="35"/>
        <v>7617.87</v>
      </c>
      <c r="AD69" s="3">
        <f t="shared" si="35"/>
        <v>10.32</v>
      </c>
      <c r="AE69" s="3">
        <f t="shared" si="35"/>
        <v>1.18</v>
      </c>
      <c r="AF69" s="3">
        <f t="shared" si="35"/>
        <v>264.95</v>
      </c>
      <c r="AG69" s="3">
        <f t="shared" si="35"/>
        <v>0</v>
      </c>
      <c r="AH69" s="3">
        <f t="shared" si="35"/>
        <v>21.734999999999999</v>
      </c>
      <c r="AI69" s="3">
        <f t="shared" si="35"/>
        <v>0</v>
      </c>
      <c r="AJ69" s="3">
        <f t="shared" si="35"/>
        <v>0</v>
      </c>
      <c r="AK69" s="3">
        <f t="shared" si="35"/>
        <v>291.45</v>
      </c>
      <c r="AL69" s="3">
        <f t="shared" si="35"/>
        <v>196.06</v>
      </c>
      <c r="AM69" s="3">
        <f t="shared" si="35"/>
        <v>0</v>
      </c>
      <c r="AN69" s="3">
        <f t="shared" si="35"/>
        <v>0</v>
      </c>
      <c r="AO69" s="3">
        <f t="shared" si="35"/>
        <v>0</v>
      </c>
      <c r="AP69" s="3">
        <f t="shared" si="35"/>
        <v>0</v>
      </c>
      <c r="AQ69" s="3">
        <f t="shared" si="35"/>
        <v>0</v>
      </c>
      <c r="AR69" s="3">
        <f t="shared" si="35"/>
        <v>8382.7199999999993</v>
      </c>
      <c r="AS69" s="3">
        <f t="shared" si="35"/>
        <v>896.73</v>
      </c>
      <c r="AT69" s="3">
        <f t="shared" si="35"/>
        <v>7485.99</v>
      </c>
      <c r="AU69" s="3">
        <f t="shared" ref="AU69:BZ69" si="36">AU76</f>
        <v>0</v>
      </c>
      <c r="AV69" s="3">
        <f t="shared" si="36"/>
        <v>7617.87</v>
      </c>
      <c r="AW69" s="3">
        <f t="shared" si="36"/>
        <v>7617.87</v>
      </c>
      <c r="AX69" s="3">
        <f t="shared" si="36"/>
        <v>0</v>
      </c>
      <c r="AY69" s="3">
        <f t="shared" si="36"/>
        <v>7617.87</v>
      </c>
      <c r="AZ69" s="3">
        <f t="shared" si="36"/>
        <v>0</v>
      </c>
      <c r="BA69" s="3">
        <f t="shared" si="36"/>
        <v>0</v>
      </c>
      <c r="BB69" s="3">
        <f t="shared" si="36"/>
        <v>0</v>
      </c>
      <c r="BC69" s="3">
        <f t="shared" si="36"/>
        <v>0</v>
      </c>
      <c r="BD69" s="3">
        <f t="shared" si="36"/>
        <v>0</v>
      </c>
      <c r="BE69" s="3">
        <f t="shared" si="36"/>
        <v>0</v>
      </c>
      <c r="BF69" s="3">
        <f t="shared" si="36"/>
        <v>0</v>
      </c>
      <c r="BG69" s="3">
        <f t="shared" si="36"/>
        <v>0</v>
      </c>
      <c r="BH69" s="3">
        <f t="shared" si="36"/>
        <v>0</v>
      </c>
      <c r="BI69" s="3">
        <f t="shared" si="36"/>
        <v>0</v>
      </c>
      <c r="BJ69" s="3">
        <f t="shared" si="36"/>
        <v>0</v>
      </c>
      <c r="BK69" s="3">
        <f t="shared" si="36"/>
        <v>0</v>
      </c>
      <c r="BL69" s="3">
        <f t="shared" si="36"/>
        <v>0</v>
      </c>
      <c r="BM69" s="3">
        <f t="shared" si="36"/>
        <v>0</v>
      </c>
      <c r="BN69" s="3">
        <f t="shared" si="36"/>
        <v>0</v>
      </c>
      <c r="BO69" s="3">
        <f t="shared" si="36"/>
        <v>0</v>
      </c>
      <c r="BP69" s="3">
        <f t="shared" si="36"/>
        <v>0</v>
      </c>
      <c r="BQ69" s="3">
        <f t="shared" si="36"/>
        <v>0</v>
      </c>
      <c r="BR69" s="3">
        <f t="shared" si="36"/>
        <v>0</v>
      </c>
      <c r="BS69" s="3">
        <f t="shared" si="36"/>
        <v>0</v>
      </c>
      <c r="BT69" s="3">
        <f t="shared" si="36"/>
        <v>0</v>
      </c>
      <c r="BU69" s="3">
        <f t="shared" si="36"/>
        <v>0</v>
      </c>
      <c r="BV69" s="3">
        <f t="shared" si="36"/>
        <v>0</v>
      </c>
      <c r="BW69" s="3">
        <f t="shared" si="36"/>
        <v>0</v>
      </c>
      <c r="BX69" s="3">
        <f t="shared" si="36"/>
        <v>0</v>
      </c>
      <c r="BY69" s="3">
        <f t="shared" si="36"/>
        <v>0</v>
      </c>
      <c r="BZ69" s="3">
        <f t="shared" si="36"/>
        <v>0</v>
      </c>
      <c r="CA69" s="3">
        <f t="shared" ref="CA69:DF69" si="37">CA76</f>
        <v>8382.7199999999993</v>
      </c>
      <c r="CB69" s="3">
        <f t="shared" si="37"/>
        <v>896.73</v>
      </c>
      <c r="CC69" s="3">
        <f t="shared" si="37"/>
        <v>7485.99</v>
      </c>
      <c r="CD69" s="3">
        <f t="shared" si="37"/>
        <v>0</v>
      </c>
      <c r="CE69" s="3">
        <f t="shared" si="37"/>
        <v>7617.87</v>
      </c>
      <c r="CF69" s="3">
        <f t="shared" si="37"/>
        <v>7617.87</v>
      </c>
      <c r="CG69" s="3">
        <f t="shared" si="37"/>
        <v>0</v>
      </c>
      <c r="CH69" s="3">
        <f t="shared" si="37"/>
        <v>7617.87</v>
      </c>
      <c r="CI69" s="3">
        <f t="shared" si="37"/>
        <v>0</v>
      </c>
      <c r="CJ69" s="3">
        <f t="shared" si="37"/>
        <v>0</v>
      </c>
      <c r="CK69" s="3">
        <f t="shared" si="37"/>
        <v>0</v>
      </c>
      <c r="CL69" s="3">
        <f t="shared" si="37"/>
        <v>0</v>
      </c>
      <c r="CM69" s="3">
        <f t="shared" si="37"/>
        <v>0</v>
      </c>
      <c r="CN69" s="3">
        <f t="shared" si="37"/>
        <v>0</v>
      </c>
      <c r="CO69" s="3">
        <f t="shared" si="37"/>
        <v>0</v>
      </c>
      <c r="CP69" s="3">
        <f t="shared" si="37"/>
        <v>0</v>
      </c>
      <c r="CQ69" s="3">
        <f t="shared" si="37"/>
        <v>0</v>
      </c>
      <c r="CR69" s="3">
        <f t="shared" si="37"/>
        <v>0</v>
      </c>
      <c r="CS69" s="3">
        <f t="shared" si="37"/>
        <v>0</v>
      </c>
      <c r="CT69" s="3">
        <f t="shared" si="37"/>
        <v>0</v>
      </c>
      <c r="CU69" s="3">
        <f t="shared" si="37"/>
        <v>0</v>
      </c>
      <c r="CV69" s="3">
        <f t="shared" si="37"/>
        <v>0</v>
      </c>
      <c r="CW69" s="3">
        <f t="shared" si="37"/>
        <v>0</v>
      </c>
      <c r="CX69" s="3">
        <f t="shared" si="37"/>
        <v>0</v>
      </c>
      <c r="CY69" s="3">
        <f t="shared" si="37"/>
        <v>0</v>
      </c>
      <c r="CZ69" s="3">
        <f t="shared" si="37"/>
        <v>0</v>
      </c>
      <c r="DA69" s="3">
        <f t="shared" si="37"/>
        <v>0</v>
      </c>
      <c r="DB69" s="3">
        <f t="shared" si="37"/>
        <v>0</v>
      </c>
      <c r="DC69" s="3">
        <f t="shared" si="37"/>
        <v>0</v>
      </c>
      <c r="DD69" s="3">
        <f t="shared" si="37"/>
        <v>0</v>
      </c>
      <c r="DE69" s="3">
        <f t="shared" si="37"/>
        <v>0</v>
      </c>
      <c r="DF69" s="3">
        <f t="shared" si="37"/>
        <v>0</v>
      </c>
      <c r="DG69" s="4">
        <f t="shared" ref="DG69:EL69" si="38">DG76</f>
        <v>82100.81</v>
      </c>
      <c r="DH69" s="4">
        <f t="shared" si="38"/>
        <v>72946.990000000005</v>
      </c>
      <c r="DI69" s="4">
        <f t="shared" si="38"/>
        <v>121.67</v>
      </c>
      <c r="DJ69" s="4">
        <f t="shared" si="38"/>
        <v>40.229999999999997</v>
      </c>
      <c r="DK69" s="4">
        <f t="shared" si="38"/>
        <v>9032.15</v>
      </c>
      <c r="DL69" s="4">
        <f t="shared" si="38"/>
        <v>0</v>
      </c>
      <c r="DM69" s="4">
        <f t="shared" si="38"/>
        <v>21.734999999999999</v>
      </c>
      <c r="DN69" s="4">
        <f t="shared" si="38"/>
        <v>0</v>
      </c>
      <c r="DO69" s="4">
        <f t="shared" si="38"/>
        <v>0</v>
      </c>
      <c r="DP69" s="4">
        <f t="shared" si="38"/>
        <v>8128.94</v>
      </c>
      <c r="DQ69" s="4">
        <f t="shared" si="38"/>
        <v>3703.18</v>
      </c>
      <c r="DR69" s="4">
        <f t="shared" si="38"/>
        <v>0</v>
      </c>
      <c r="DS69" s="4">
        <f t="shared" si="38"/>
        <v>0</v>
      </c>
      <c r="DT69" s="4">
        <f t="shared" si="38"/>
        <v>82100.81</v>
      </c>
      <c r="DU69" s="4">
        <f t="shared" si="38"/>
        <v>72946.990000000005</v>
      </c>
      <c r="DV69" s="4">
        <f t="shared" si="38"/>
        <v>121.67</v>
      </c>
      <c r="DW69" s="4">
        <f t="shared" si="38"/>
        <v>40.229999999999997</v>
      </c>
      <c r="DX69" s="4">
        <f t="shared" si="38"/>
        <v>9032.15</v>
      </c>
      <c r="DY69" s="4">
        <f t="shared" si="38"/>
        <v>0</v>
      </c>
      <c r="DZ69" s="4">
        <f t="shared" si="38"/>
        <v>21.734999999999999</v>
      </c>
      <c r="EA69" s="4">
        <f t="shared" si="38"/>
        <v>0</v>
      </c>
      <c r="EB69" s="4">
        <f t="shared" si="38"/>
        <v>0</v>
      </c>
      <c r="EC69" s="4">
        <f t="shared" si="38"/>
        <v>8128.94</v>
      </c>
      <c r="ED69" s="4">
        <f t="shared" si="38"/>
        <v>3703.18</v>
      </c>
      <c r="EE69" s="4">
        <f t="shared" si="38"/>
        <v>0</v>
      </c>
      <c r="EF69" s="4">
        <f t="shared" si="38"/>
        <v>0</v>
      </c>
      <c r="EG69" s="4">
        <f t="shared" si="38"/>
        <v>0</v>
      </c>
      <c r="EH69" s="4">
        <f t="shared" si="38"/>
        <v>0</v>
      </c>
      <c r="EI69" s="4">
        <f t="shared" si="38"/>
        <v>0</v>
      </c>
      <c r="EJ69" s="4">
        <f t="shared" si="38"/>
        <v>93997.3</v>
      </c>
      <c r="EK69" s="4">
        <f t="shared" si="38"/>
        <v>21832.36</v>
      </c>
      <c r="EL69" s="4">
        <f t="shared" si="38"/>
        <v>72164.94</v>
      </c>
      <c r="EM69" s="4">
        <f t="shared" ref="EM69:FR69" si="39">EM76</f>
        <v>0</v>
      </c>
      <c r="EN69" s="4">
        <f t="shared" si="39"/>
        <v>72946.990000000005</v>
      </c>
      <c r="EO69" s="4">
        <f t="shared" si="39"/>
        <v>72946.990000000005</v>
      </c>
      <c r="EP69" s="4">
        <f t="shared" si="39"/>
        <v>0</v>
      </c>
      <c r="EQ69" s="4">
        <f t="shared" si="39"/>
        <v>72946.990000000005</v>
      </c>
      <c r="ER69" s="4">
        <f t="shared" si="39"/>
        <v>0</v>
      </c>
      <c r="ES69" s="4">
        <f t="shared" si="39"/>
        <v>0</v>
      </c>
      <c r="ET69" s="4">
        <f t="shared" si="39"/>
        <v>0</v>
      </c>
      <c r="EU69" s="4">
        <f t="shared" si="39"/>
        <v>0</v>
      </c>
      <c r="EV69" s="4">
        <f t="shared" si="39"/>
        <v>0</v>
      </c>
      <c r="EW69" s="4">
        <f t="shared" si="39"/>
        <v>0</v>
      </c>
      <c r="EX69" s="4">
        <f t="shared" si="39"/>
        <v>0</v>
      </c>
      <c r="EY69" s="4">
        <f t="shared" si="39"/>
        <v>0</v>
      </c>
      <c r="EZ69" s="4">
        <f t="shared" si="39"/>
        <v>0</v>
      </c>
      <c r="FA69" s="4">
        <f t="shared" si="39"/>
        <v>0</v>
      </c>
      <c r="FB69" s="4">
        <f t="shared" si="39"/>
        <v>0</v>
      </c>
      <c r="FC69" s="4">
        <f t="shared" si="39"/>
        <v>0</v>
      </c>
      <c r="FD69" s="4">
        <f t="shared" si="39"/>
        <v>0</v>
      </c>
      <c r="FE69" s="4">
        <f t="shared" si="39"/>
        <v>0</v>
      </c>
      <c r="FF69" s="4">
        <f t="shared" si="39"/>
        <v>0</v>
      </c>
      <c r="FG69" s="4">
        <f t="shared" si="39"/>
        <v>0</v>
      </c>
      <c r="FH69" s="4">
        <f t="shared" si="39"/>
        <v>0</v>
      </c>
      <c r="FI69" s="4">
        <f t="shared" si="39"/>
        <v>0</v>
      </c>
      <c r="FJ69" s="4">
        <f t="shared" si="39"/>
        <v>0</v>
      </c>
      <c r="FK69" s="4">
        <f t="shared" si="39"/>
        <v>0</v>
      </c>
      <c r="FL69" s="4">
        <f t="shared" si="39"/>
        <v>0</v>
      </c>
      <c r="FM69" s="4">
        <f t="shared" si="39"/>
        <v>0</v>
      </c>
      <c r="FN69" s="4">
        <f t="shared" si="39"/>
        <v>0</v>
      </c>
      <c r="FO69" s="4">
        <f t="shared" si="39"/>
        <v>0</v>
      </c>
      <c r="FP69" s="4">
        <f t="shared" si="39"/>
        <v>0</v>
      </c>
      <c r="FQ69" s="4">
        <f t="shared" si="39"/>
        <v>0</v>
      </c>
      <c r="FR69" s="4">
        <f t="shared" si="39"/>
        <v>0</v>
      </c>
      <c r="FS69" s="4">
        <f t="shared" ref="FS69:GX69" si="40">FS76</f>
        <v>93997.3</v>
      </c>
      <c r="FT69" s="4">
        <f t="shared" si="40"/>
        <v>21832.36</v>
      </c>
      <c r="FU69" s="4">
        <f t="shared" si="40"/>
        <v>72164.94</v>
      </c>
      <c r="FV69" s="4">
        <f t="shared" si="40"/>
        <v>0</v>
      </c>
      <c r="FW69" s="4">
        <f t="shared" si="40"/>
        <v>72946.990000000005</v>
      </c>
      <c r="FX69" s="4">
        <f t="shared" si="40"/>
        <v>72946.990000000005</v>
      </c>
      <c r="FY69" s="4">
        <f t="shared" si="40"/>
        <v>0</v>
      </c>
      <c r="FZ69" s="4">
        <f t="shared" si="40"/>
        <v>72946.990000000005</v>
      </c>
      <c r="GA69" s="4">
        <f t="shared" si="40"/>
        <v>0</v>
      </c>
      <c r="GB69" s="4">
        <f t="shared" si="40"/>
        <v>0</v>
      </c>
      <c r="GC69" s="4">
        <f t="shared" si="40"/>
        <v>0</v>
      </c>
      <c r="GD69" s="4">
        <f t="shared" si="40"/>
        <v>0</v>
      </c>
      <c r="GE69" s="4">
        <f t="shared" si="40"/>
        <v>0</v>
      </c>
      <c r="GF69" s="4">
        <f t="shared" si="40"/>
        <v>0</v>
      </c>
      <c r="GG69" s="4">
        <f t="shared" si="40"/>
        <v>0</v>
      </c>
      <c r="GH69" s="4">
        <f t="shared" si="40"/>
        <v>0</v>
      </c>
      <c r="GI69" s="4">
        <f t="shared" si="40"/>
        <v>0</v>
      </c>
      <c r="GJ69" s="4">
        <f t="shared" si="40"/>
        <v>0</v>
      </c>
      <c r="GK69" s="4">
        <f t="shared" si="40"/>
        <v>0</v>
      </c>
      <c r="GL69" s="4">
        <f t="shared" si="40"/>
        <v>0</v>
      </c>
      <c r="GM69" s="4">
        <f t="shared" si="40"/>
        <v>0</v>
      </c>
      <c r="GN69" s="4">
        <f t="shared" si="40"/>
        <v>0</v>
      </c>
      <c r="GO69" s="4">
        <f t="shared" si="40"/>
        <v>0</v>
      </c>
      <c r="GP69" s="4">
        <f t="shared" si="40"/>
        <v>0</v>
      </c>
      <c r="GQ69" s="4">
        <f t="shared" si="40"/>
        <v>0</v>
      </c>
      <c r="GR69" s="4">
        <f t="shared" si="40"/>
        <v>0</v>
      </c>
      <c r="GS69" s="4">
        <f t="shared" si="40"/>
        <v>0</v>
      </c>
      <c r="GT69" s="4">
        <f t="shared" si="40"/>
        <v>0</v>
      </c>
      <c r="GU69" s="4">
        <f t="shared" si="40"/>
        <v>0</v>
      </c>
      <c r="GV69" s="4">
        <f t="shared" si="40"/>
        <v>0</v>
      </c>
      <c r="GW69" s="4">
        <f t="shared" si="40"/>
        <v>0</v>
      </c>
      <c r="GX69" s="4">
        <f t="shared" si="40"/>
        <v>0</v>
      </c>
    </row>
    <row r="71" spans="1:255" x14ac:dyDescent="0.2">
      <c r="A71" s="2">
        <v>17</v>
      </c>
      <c r="B71" s="2">
        <v>1</v>
      </c>
      <c r="C71" s="2">
        <f>ROW(SmtRes!A39)</f>
        <v>39</v>
      </c>
      <c r="D71" s="2">
        <f>ROW(EtalonRes!A40)</f>
        <v>40</v>
      </c>
      <c r="E71" s="2" t="s">
        <v>89</v>
      </c>
      <c r="F71" s="2" t="s">
        <v>90</v>
      </c>
      <c r="G71" s="2" t="s">
        <v>91</v>
      </c>
      <c r="H71" s="2" t="s">
        <v>92</v>
      </c>
      <c r="I71" s="2">
        <v>3</v>
      </c>
      <c r="J71" s="2">
        <v>0</v>
      </c>
      <c r="K71" s="2">
        <v>3</v>
      </c>
      <c r="L71" s="2"/>
      <c r="M71" s="2"/>
      <c r="N71" s="2"/>
      <c r="O71" s="2">
        <f>ROUND(CP71,2)</f>
        <v>407.15</v>
      </c>
      <c r="P71" s="2">
        <f>ROUND((ROUND((AC71*AW71*I71),2)*BC71),2)</f>
        <v>131.88</v>
      </c>
      <c r="Q71" s="2">
        <f>(ROUND((ROUND(((((ET71*1.25)*1.05))*AV71*I71),2)*BB71),2)+ROUND((ROUND(((AE71-(((EU71*1.25)*1.05)))*AV71*I71),2)*BS71),2))</f>
        <v>10.32</v>
      </c>
      <c r="R71" s="2">
        <f>ROUND((ROUND((AE71*AV71*I71),2)*BS71),2)</f>
        <v>1.18</v>
      </c>
      <c r="S71" s="2">
        <f>ROUND((ROUND((AF71*AV71*I71),2)*BA71),2)</f>
        <v>264.95</v>
      </c>
      <c r="T71" s="2">
        <f>ROUND(CU71*I71,2)</f>
        <v>0</v>
      </c>
      <c r="U71" s="2">
        <f>CV71*I71</f>
        <v>21.734999999999999</v>
      </c>
      <c r="V71" s="2">
        <f>CW71*I71</f>
        <v>0</v>
      </c>
      <c r="W71" s="2">
        <f>ROUND(CX71*I71,2)</f>
        <v>0</v>
      </c>
      <c r="X71" s="2">
        <f t="shared" ref="X71:Y74" si="41">ROUND(CY71,2)</f>
        <v>291.45</v>
      </c>
      <c r="Y71" s="2">
        <f t="shared" si="41"/>
        <v>196.06</v>
      </c>
      <c r="Z71" s="2"/>
      <c r="AA71" s="2">
        <v>50439920</v>
      </c>
      <c r="AB71" s="2">
        <f>ROUND((AC71+AD71+AF71),6)</f>
        <v>135.71530000000001</v>
      </c>
      <c r="AC71" s="2">
        <f>ROUND((ES71),6)</f>
        <v>43.96</v>
      </c>
      <c r="AD71" s="2">
        <f>ROUND((((((ET71*1.25)*1.05))-(((EU71*1.25)*1.05)))+AE71),6)</f>
        <v>3.4387500000000002</v>
      </c>
      <c r="AE71" s="2">
        <f>ROUND((((EU71*1.25)*1.05)),6)</f>
        <v>0.39374999999999999</v>
      </c>
      <c r="AF71" s="2">
        <f>ROUND((((EV71*1.15)*1.05)),6)</f>
        <v>88.316550000000007</v>
      </c>
      <c r="AG71" s="2">
        <f>ROUND((AP71),6)</f>
        <v>0</v>
      </c>
      <c r="AH71" s="2">
        <f>(((EW71*1.15)*1.05))</f>
        <v>7.2450000000000001</v>
      </c>
      <c r="AI71" s="2">
        <f>(((EX71*1.25)*1.05))</f>
        <v>0</v>
      </c>
      <c r="AJ71" s="2">
        <f>(AS71)</f>
        <v>0</v>
      </c>
      <c r="AK71" s="2">
        <v>119.72</v>
      </c>
      <c r="AL71" s="2">
        <v>43.96</v>
      </c>
      <c r="AM71" s="2">
        <v>2.62</v>
      </c>
      <c r="AN71" s="2">
        <v>0.3</v>
      </c>
      <c r="AO71" s="2">
        <v>73.14</v>
      </c>
      <c r="AP71" s="2">
        <v>0</v>
      </c>
      <c r="AQ71" s="2">
        <v>6</v>
      </c>
      <c r="AR71" s="2">
        <v>0</v>
      </c>
      <c r="AS71" s="2">
        <v>0</v>
      </c>
      <c r="AT71" s="2">
        <v>110</v>
      </c>
      <c r="AU71" s="2">
        <v>74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93</v>
      </c>
      <c r="BK71" s="2"/>
      <c r="BL71" s="2"/>
      <c r="BM71" s="2">
        <v>139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110</v>
      </c>
      <c r="CA71" s="2">
        <v>74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>(P71+Q71+S71)</f>
        <v>407.15</v>
      </c>
      <c r="CQ71" s="2">
        <f>ROUND((ROUND((AC71*AW71*1),2)*BC71),2)</f>
        <v>43.96</v>
      </c>
      <c r="CR71" s="2">
        <f>(ROUND((ROUND(((((ET71*1.25)*1.05))*AV71*1),2)*BB71),2)+ROUND((ROUND(((AE71-(((EU71*1.25)*1.05)))*AV71*1),2)*BS71),2))</f>
        <v>3.44</v>
      </c>
      <c r="CS71" s="2">
        <f>ROUND((ROUND((AE71*AV71*1),2)*BS71),2)</f>
        <v>0.39</v>
      </c>
      <c r="CT71" s="2">
        <f>ROUND((ROUND((AF71*AV71*1),2)*BA71),2)</f>
        <v>88.32</v>
      </c>
      <c r="CU71" s="2">
        <f>AG71</f>
        <v>0</v>
      </c>
      <c r="CV71" s="2">
        <f>(AH71*AV71)</f>
        <v>7.2450000000000001</v>
      </c>
      <c r="CW71" s="2">
        <f t="shared" ref="CW71:CX74" si="42">AI71</f>
        <v>0</v>
      </c>
      <c r="CX71" s="2">
        <f t="shared" si="42"/>
        <v>0</v>
      </c>
      <c r="CY71" s="2">
        <f>((S71*BZ71)/100)</f>
        <v>291.44499999999999</v>
      </c>
      <c r="CZ71" s="2">
        <f>((S71*CA71)/100)</f>
        <v>196.06299999999999</v>
      </c>
      <c r="DA71" s="2"/>
      <c r="DB71" s="2"/>
      <c r="DC71" s="2" t="s">
        <v>3</v>
      </c>
      <c r="DD71" s="2" t="s">
        <v>3</v>
      </c>
      <c r="DE71" s="2" t="s">
        <v>24</v>
      </c>
      <c r="DF71" s="2" t="s">
        <v>24</v>
      </c>
      <c r="DG71" s="2" t="s">
        <v>25</v>
      </c>
      <c r="DH71" s="2" t="s">
        <v>3</v>
      </c>
      <c r="DI71" s="2" t="s">
        <v>25</v>
      </c>
      <c r="DJ71" s="2" t="s">
        <v>24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92</v>
      </c>
      <c r="DW71" s="2" t="s">
        <v>92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49571059</v>
      </c>
      <c r="EF71" s="2">
        <v>30</v>
      </c>
      <c r="EG71" s="2" t="s">
        <v>26</v>
      </c>
      <c r="EH71" s="2">
        <v>0</v>
      </c>
      <c r="EI71" s="2" t="s">
        <v>3</v>
      </c>
      <c r="EJ71" s="2">
        <v>1</v>
      </c>
      <c r="EK71" s="2">
        <v>139</v>
      </c>
      <c r="EL71" s="2" t="s">
        <v>27</v>
      </c>
      <c r="EM71" s="2" t="s">
        <v>28</v>
      </c>
      <c r="EN71" s="2"/>
      <c r="EO71" s="2" t="s">
        <v>3</v>
      </c>
      <c r="EP71" s="2"/>
      <c r="EQ71" s="2">
        <v>0</v>
      </c>
      <c r="ER71" s="2">
        <v>119.72</v>
      </c>
      <c r="ES71" s="2">
        <v>43.96</v>
      </c>
      <c r="ET71" s="2">
        <v>2.62</v>
      </c>
      <c r="EU71" s="2">
        <v>0.3</v>
      </c>
      <c r="EV71" s="2">
        <v>73.14</v>
      </c>
      <c r="EW71" s="2">
        <v>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f>ROUND(IF(BI71=3,GM71,0),2)</f>
        <v>0</v>
      </c>
      <c r="FS71" s="2">
        <v>0</v>
      </c>
      <c r="FT71" s="2"/>
      <c r="FU71" s="2"/>
      <c r="FV71" s="2"/>
      <c r="FW71" s="2"/>
      <c r="FX71" s="2">
        <v>110</v>
      </c>
      <c r="FY71" s="2">
        <v>74</v>
      </c>
      <c r="FZ71" s="2"/>
      <c r="GA71" s="2" t="s">
        <v>3</v>
      </c>
      <c r="GB71" s="2"/>
      <c r="GC71" s="2"/>
      <c r="GD71" s="2">
        <v>0</v>
      </c>
      <c r="GE71" s="2"/>
      <c r="GF71" s="2">
        <v>-445538846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2.0699999999999998</v>
      </c>
      <c r="GL71" s="2">
        <f>ROUND(IF(AND(BH71=3,BI71=3,FS71&lt;&gt;0),P71,0),2)</f>
        <v>0</v>
      </c>
      <c r="GM71" s="2">
        <f>ROUND(O71+X71+Y71+GK71,2)+GX71</f>
        <v>896.73</v>
      </c>
      <c r="GN71" s="2">
        <f>IF(OR(BI71=0,BI71=1),GM71-GX71,0)</f>
        <v>896.73</v>
      </c>
      <c r="GO71" s="2">
        <f>IF(BI71=2,GM71-GX71,0)</f>
        <v>0</v>
      </c>
      <c r="GP71" s="2">
        <f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>ROUND((GT71),6)</f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ROW(SmtRes!A46)</f>
        <v>46</v>
      </c>
      <c r="D72">
        <f>ROW(EtalonRes!A48)</f>
        <v>48</v>
      </c>
      <c r="E72" t="s">
        <v>89</v>
      </c>
      <c r="F72" t="s">
        <v>90</v>
      </c>
      <c r="G72" t="s">
        <v>91</v>
      </c>
      <c r="H72" t="s">
        <v>92</v>
      </c>
      <c r="I72">
        <v>3</v>
      </c>
      <c r="J72">
        <v>0</v>
      </c>
      <c r="K72">
        <v>3</v>
      </c>
      <c r="O72">
        <f>ROUND(CP72,2)</f>
        <v>9935.8700000000008</v>
      </c>
      <c r="P72">
        <f>ROUND((ROUND((AC72*AW72*I72),2)*BC72),2)</f>
        <v>782.05</v>
      </c>
      <c r="Q72">
        <f>(ROUND((ROUND(((((ET72*1.25)*1.05))*AV72*I72),2)*BB72),2)+ROUND((ROUND(((AE72-(((EU72*1.25)*1.05)))*AV72*I72),2)*BS72),2))</f>
        <v>121.67</v>
      </c>
      <c r="R72">
        <f>ROUND((ROUND((AE72*AV72*I72),2)*BS72),2)</f>
        <v>40.229999999999997</v>
      </c>
      <c r="S72">
        <f>ROUND((ROUND((AF72*AV72*I72),2)*BA72),2)</f>
        <v>9032.15</v>
      </c>
      <c r="T72">
        <f>ROUND(CU72*I72,2)</f>
        <v>0</v>
      </c>
      <c r="U72">
        <f>CV72*I72</f>
        <v>21.734999999999999</v>
      </c>
      <c r="V72">
        <f>CW72*I72</f>
        <v>0</v>
      </c>
      <c r="W72">
        <f>ROUND(CX72*I72,2)</f>
        <v>0</v>
      </c>
      <c r="X72">
        <f t="shared" si="41"/>
        <v>8128.94</v>
      </c>
      <c r="Y72">
        <f t="shared" si="41"/>
        <v>3703.18</v>
      </c>
      <c r="AA72">
        <v>50439921</v>
      </c>
      <c r="AB72">
        <f>ROUND((AC72+AD72+AF72),6)</f>
        <v>135.71530000000001</v>
      </c>
      <c r="AC72">
        <f>ROUND((ES72),6)</f>
        <v>43.96</v>
      </c>
      <c r="AD72">
        <f>ROUND((((((ET72*1.25)*1.05))-(((EU72*1.25)*1.05)))+AE72),6)</f>
        <v>3.4387500000000002</v>
      </c>
      <c r="AE72">
        <f>ROUND((((EU72*1.25)*1.05)),6)</f>
        <v>0.39374999999999999</v>
      </c>
      <c r="AF72">
        <f>ROUND((((EV72*1.15)*1.05)),6)</f>
        <v>88.316550000000007</v>
      </c>
      <c r="AG72">
        <f>ROUND((AP72),6)</f>
        <v>0</v>
      </c>
      <c r="AH72">
        <f>(((EW72*1.15)*1.05))</f>
        <v>7.2450000000000001</v>
      </c>
      <c r="AI72">
        <f>(((EX72*1.25)*1.05))</f>
        <v>0</v>
      </c>
      <c r="AJ72">
        <f>(AS72)</f>
        <v>0</v>
      </c>
      <c r="AK72">
        <v>119.72</v>
      </c>
      <c r="AL72">
        <v>43.96</v>
      </c>
      <c r="AM72">
        <v>2.62</v>
      </c>
      <c r="AN72">
        <v>0.3</v>
      </c>
      <c r="AO72">
        <v>73.14</v>
      </c>
      <c r="AP72">
        <v>0</v>
      </c>
      <c r="AQ72">
        <v>6</v>
      </c>
      <c r="AR72">
        <v>0</v>
      </c>
      <c r="AS72">
        <v>0</v>
      </c>
      <c r="AT72">
        <v>90</v>
      </c>
      <c r="AU72">
        <v>41</v>
      </c>
      <c r="AV72">
        <v>1</v>
      </c>
      <c r="AW72">
        <v>1</v>
      </c>
      <c r="AZ72">
        <v>1</v>
      </c>
      <c r="BA72">
        <v>34.090000000000003</v>
      </c>
      <c r="BB72">
        <v>11.79</v>
      </c>
      <c r="BC72">
        <v>5.93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93</v>
      </c>
      <c r="BM72">
        <v>139</v>
      </c>
      <c r="BN72">
        <v>0</v>
      </c>
      <c r="BO72" t="s">
        <v>90</v>
      </c>
      <c r="BP72">
        <v>1</v>
      </c>
      <c r="BQ72">
        <v>30</v>
      </c>
      <c r="BR72">
        <v>0</v>
      </c>
      <c r="BS72">
        <v>34.090000000000003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9935.869999999999</v>
      </c>
      <c r="CQ72">
        <f>ROUND((ROUND((AC72*AW72*1),2)*BC72),2)</f>
        <v>260.68</v>
      </c>
      <c r="CR72">
        <f>(ROUND((ROUND(((((ET72*1.25)*1.05))*AV72*1),2)*BB72),2)+ROUND((ROUND(((AE72-(((EU72*1.25)*1.05)))*AV72*1),2)*BS72),2))</f>
        <v>40.56</v>
      </c>
      <c r="CS72">
        <f>ROUND((ROUND((AE72*AV72*1),2)*BS72),2)</f>
        <v>13.3</v>
      </c>
      <c r="CT72">
        <f>ROUND((ROUND((AF72*AV72*1),2)*BA72),2)</f>
        <v>3010.83</v>
      </c>
      <c r="CU72">
        <f>AG72</f>
        <v>0</v>
      </c>
      <c r="CV72">
        <f>(AH72*AV72)</f>
        <v>7.2450000000000001</v>
      </c>
      <c r="CW72">
        <f t="shared" si="42"/>
        <v>0</v>
      </c>
      <c r="CX72">
        <f t="shared" si="42"/>
        <v>0</v>
      </c>
      <c r="CY72">
        <f>S72*(BZ72/100)</f>
        <v>8128.9349999999995</v>
      </c>
      <c r="CZ72">
        <f>S72*(CA72/100)</f>
        <v>3703.1814999999997</v>
      </c>
      <c r="DC72" t="s">
        <v>3</v>
      </c>
      <c r="DD72" t="s">
        <v>3</v>
      </c>
      <c r="DE72" t="s">
        <v>24</v>
      </c>
      <c r="DF72" t="s">
        <v>24</v>
      </c>
      <c r="DG72" t="s">
        <v>25</v>
      </c>
      <c r="DH72" t="s">
        <v>3</v>
      </c>
      <c r="DI72" t="s">
        <v>25</v>
      </c>
      <c r="DJ72" t="s">
        <v>24</v>
      </c>
      <c r="DK72" t="s">
        <v>3</v>
      </c>
      <c r="DL72" t="s">
        <v>3</v>
      </c>
      <c r="DM72" t="s">
        <v>3</v>
      </c>
      <c r="DN72">
        <v>110</v>
      </c>
      <c r="DO72">
        <v>74</v>
      </c>
      <c r="DP72">
        <v>1</v>
      </c>
      <c r="DQ72">
        <v>1</v>
      </c>
      <c r="DU72">
        <v>1013</v>
      </c>
      <c r="DV72" t="s">
        <v>92</v>
      </c>
      <c r="DW72" t="s">
        <v>92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49571059</v>
      </c>
      <c r="EF72">
        <v>30</v>
      </c>
      <c r="EG72" t="s">
        <v>26</v>
      </c>
      <c r="EH72">
        <v>0</v>
      </c>
      <c r="EI72" t="s">
        <v>3</v>
      </c>
      <c r="EJ72">
        <v>1</v>
      </c>
      <c r="EK72">
        <v>139</v>
      </c>
      <c r="EL72" t="s">
        <v>27</v>
      </c>
      <c r="EM72" t="s">
        <v>28</v>
      </c>
      <c r="EO72" t="s">
        <v>3</v>
      </c>
      <c r="EQ72">
        <v>0</v>
      </c>
      <c r="ER72">
        <v>119.72</v>
      </c>
      <c r="ES72">
        <v>43.96</v>
      </c>
      <c r="ET72">
        <v>2.62</v>
      </c>
      <c r="EU72">
        <v>0.3</v>
      </c>
      <c r="EV72">
        <v>73.14</v>
      </c>
      <c r="EW72">
        <v>6</v>
      </c>
      <c r="EX72">
        <v>0</v>
      </c>
      <c r="EY72">
        <v>0</v>
      </c>
      <c r="FQ72">
        <v>0</v>
      </c>
      <c r="FR72">
        <f>ROUND(IF(BI72=3,GM72,0),2)</f>
        <v>0</v>
      </c>
      <c r="FS72">
        <v>0</v>
      </c>
      <c r="FX72">
        <v>110</v>
      </c>
      <c r="FY72">
        <v>74</v>
      </c>
      <c r="GA72" t="s">
        <v>3</v>
      </c>
      <c r="GD72">
        <v>0</v>
      </c>
      <c r="GF72">
        <v>-445538846</v>
      </c>
      <c r="GG72">
        <v>2</v>
      </c>
      <c r="GH72">
        <v>1</v>
      </c>
      <c r="GI72">
        <v>2</v>
      </c>
      <c r="GJ72">
        <v>0</v>
      </c>
      <c r="GK72">
        <f>ROUND(R72*(S12)/100,2)</f>
        <v>64.37</v>
      </c>
      <c r="GL72">
        <f>ROUND(IF(AND(BH72=3,BI72=3,FS72&lt;&gt;0),P72,0),2)</f>
        <v>0</v>
      </c>
      <c r="GM72">
        <f>ROUND(O72+X72+Y72+GK72,2)+GX72</f>
        <v>21832.36</v>
      </c>
      <c r="GN72">
        <f>IF(OR(BI72=0,BI72=1),GM72-GX72,0)</f>
        <v>21832.36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55" x14ac:dyDescent="0.2">
      <c r="A73" s="2">
        <v>18</v>
      </c>
      <c r="B73" s="2">
        <v>1</v>
      </c>
      <c r="C73" s="2">
        <v>39</v>
      </c>
      <c r="D73" s="2"/>
      <c r="E73" s="2" t="s">
        <v>94</v>
      </c>
      <c r="F73" s="2" t="s">
        <v>95</v>
      </c>
      <c r="G73" s="2" t="s">
        <v>96</v>
      </c>
      <c r="H73" s="2" t="s">
        <v>97</v>
      </c>
      <c r="I73" s="2">
        <f>I71*J73</f>
        <v>3</v>
      </c>
      <c r="J73" s="2">
        <v>1</v>
      </c>
      <c r="K73" s="2">
        <v>1</v>
      </c>
      <c r="L73" s="2"/>
      <c r="M73" s="2"/>
      <c r="N73" s="2"/>
      <c r="O73" s="2">
        <f>ROUND(CP73,2)</f>
        <v>7485.99</v>
      </c>
      <c r="P73" s="2">
        <f>ROUND((ROUND((AC73*AW73*I73),2)*BC73),2)</f>
        <v>7485.99</v>
      </c>
      <c r="Q73" s="2">
        <f>(ROUND((ROUND(((ET73)*AV73*I73),2)*BB73),2)+ROUND((ROUND(((AE73-(EU73))*AV73*I73),2)*BS73),2))</f>
        <v>0</v>
      </c>
      <c r="R73" s="2">
        <f>ROUND((ROUND((AE73*AV73*I73),2)*BS73),2)</f>
        <v>0</v>
      </c>
      <c r="S73" s="2">
        <f>ROUND((ROUND((AF73*AV73*I73),2)*BA73),2)</f>
        <v>0</v>
      </c>
      <c r="T73" s="2">
        <f>ROUND(CU73*I73,2)</f>
        <v>0</v>
      </c>
      <c r="U73" s="2">
        <f>CV73*I73</f>
        <v>0</v>
      </c>
      <c r="V73" s="2">
        <f>CW73*I73</f>
        <v>0</v>
      </c>
      <c r="W73" s="2">
        <f>ROUND(CX73*I73,2)</f>
        <v>0</v>
      </c>
      <c r="X73" s="2">
        <f t="shared" si="41"/>
        <v>0</v>
      </c>
      <c r="Y73" s="2">
        <f t="shared" si="41"/>
        <v>0</v>
      </c>
      <c r="Z73" s="2"/>
      <c r="AA73" s="2">
        <v>50439920</v>
      </c>
      <c r="AB73" s="2">
        <f>ROUND((AC73+AD73+AF73),6)</f>
        <v>2495.33</v>
      </c>
      <c r="AC73" s="2">
        <f>ROUND((ES73),6)</f>
        <v>2495.33</v>
      </c>
      <c r="AD73" s="2">
        <f>ROUND((((ET73)-(EU73))+AE73),6)</f>
        <v>0</v>
      </c>
      <c r="AE73" s="2">
        <f>ROUND((EU73),6)</f>
        <v>0</v>
      </c>
      <c r="AF73" s="2">
        <f>ROUND((EV73),6)</f>
        <v>0</v>
      </c>
      <c r="AG73" s="2">
        <f>ROUND((AP73),6)</f>
        <v>0</v>
      </c>
      <c r="AH73" s="2">
        <f>(EW73)</f>
        <v>0</v>
      </c>
      <c r="AI73" s="2">
        <f>(EX73)</f>
        <v>0</v>
      </c>
      <c r="AJ73" s="2">
        <f>(AS73)</f>
        <v>0</v>
      </c>
      <c r="AK73" s="2">
        <v>2495.33</v>
      </c>
      <c r="AL73" s="2">
        <v>2495.33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110</v>
      </c>
      <c r="AU73" s="2">
        <v>74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2</v>
      </c>
      <c r="BJ73" s="2" t="s">
        <v>3</v>
      </c>
      <c r="BK73" s="2"/>
      <c r="BL73" s="2"/>
      <c r="BM73" s="2">
        <v>139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110</v>
      </c>
      <c r="CA73" s="2">
        <v>74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>(P73+Q73+S73)</f>
        <v>7485.99</v>
      </c>
      <c r="CQ73" s="2">
        <f>ROUND((ROUND((AC73*AW73*1),2)*BC73),2)</f>
        <v>2495.33</v>
      </c>
      <c r="CR73" s="2">
        <f>(ROUND((ROUND(((ET73)*AV73*1),2)*BB73),2)+ROUND((ROUND(((AE73-(EU73))*AV73*1),2)*BS73),2))</f>
        <v>0</v>
      </c>
      <c r="CS73" s="2">
        <f>ROUND((ROUND((AE73*AV73*1),2)*BS73),2)</f>
        <v>0</v>
      </c>
      <c r="CT73" s="2">
        <f>ROUND((ROUND((AF73*AV73*1),2)*BA73),2)</f>
        <v>0</v>
      </c>
      <c r="CU73" s="2">
        <f>AG73</f>
        <v>0</v>
      </c>
      <c r="CV73" s="2">
        <f>(AH73*AV73)</f>
        <v>0</v>
      </c>
      <c r="CW73" s="2">
        <f t="shared" si="42"/>
        <v>0</v>
      </c>
      <c r="CX73" s="2">
        <f t="shared" si="42"/>
        <v>0</v>
      </c>
      <c r="CY73" s="2">
        <f>((S73*BZ73)/100)</f>
        <v>0</v>
      </c>
      <c r="CZ73" s="2">
        <f>((S73*CA73)/100)</f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97</v>
      </c>
      <c r="DW73" s="2" t="s">
        <v>97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49571059</v>
      </c>
      <c r="EF73" s="2">
        <v>30</v>
      </c>
      <c r="EG73" s="2" t="s">
        <v>26</v>
      </c>
      <c r="EH73" s="2">
        <v>0</v>
      </c>
      <c r="EI73" s="2" t="s">
        <v>3</v>
      </c>
      <c r="EJ73" s="2">
        <v>1</v>
      </c>
      <c r="EK73" s="2">
        <v>139</v>
      </c>
      <c r="EL73" s="2" t="s">
        <v>27</v>
      </c>
      <c r="EM73" s="2" t="s">
        <v>28</v>
      </c>
      <c r="EN73" s="2"/>
      <c r="EO73" s="2" t="s">
        <v>3</v>
      </c>
      <c r="EP73" s="2"/>
      <c r="EQ73" s="2">
        <v>0</v>
      </c>
      <c r="ER73" s="2">
        <v>0</v>
      </c>
      <c r="ES73" s="2">
        <v>2495.33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f>ROUND(IF(BI73=3,GM73,0),2)</f>
        <v>0</v>
      </c>
      <c r="FS73" s="2">
        <v>0</v>
      </c>
      <c r="FT73" s="2"/>
      <c r="FU73" s="2"/>
      <c r="FV73" s="2"/>
      <c r="FW73" s="2"/>
      <c r="FX73" s="2">
        <v>110</v>
      </c>
      <c r="FY73" s="2">
        <v>74</v>
      </c>
      <c r="FZ73" s="2"/>
      <c r="GA73" s="2" t="s">
        <v>98</v>
      </c>
      <c r="GB73" s="2"/>
      <c r="GC73" s="2"/>
      <c r="GD73" s="2">
        <v>0</v>
      </c>
      <c r="GE73" s="2"/>
      <c r="GF73" s="2">
        <v>-2079804103</v>
      </c>
      <c r="GG73" s="2">
        <v>2</v>
      </c>
      <c r="GH73" s="2">
        <v>4</v>
      </c>
      <c r="GI73" s="2">
        <v>-2</v>
      </c>
      <c r="GJ73" s="2">
        <v>0</v>
      </c>
      <c r="GK73" s="2">
        <f>ROUND(R73*(R12)/100,2)</f>
        <v>0</v>
      </c>
      <c r="GL73" s="2">
        <f>ROUND(IF(AND(BH73=3,BI73=3,FS73&lt;&gt;0),P73,0),2)</f>
        <v>0</v>
      </c>
      <c r="GM73" s="2">
        <f>ROUND(O73+X73+Y73+GK73,2)+GX73</f>
        <v>7485.99</v>
      </c>
      <c r="GN73" s="2">
        <f>IF(OR(BI73=0,BI73=1),GM73-GX73,0)</f>
        <v>0</v>
      </c>
      <c r="GO73" s="2">
        <f>IF(BI73=2,GM73-GX73,0)</f>
        <v>7485.99</v>
      </c>
      <c r="GP73" s="2">
        <f>IF(BI73=4,GM73-GX73,0)</f>
        <v>0</v>
      </c>
      <c r="GQ73" s="2"/>
      <c r="GR73" s="2">
        <v>0</v>
      </c>
      <c r="GS73" s="2">
        <v>2</v>
      </c>
      <c r="GT73" s="2">
        <v>0</v>
      </c>
      <c r="GU73" s="2" t="s">
        <v>3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99</v>
      </c>
      <c r="HF73" s="2" t="s">
        <v>89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18</v>
      </c>
      <c r="B74">
        <v>1</v>
      </c>
      <c r="C74">
        <v>46</v>
      </c>
      <c r="E74" t="s">
        <v>94</v>
      </c>
      <c r="F74" t="s">
        <v>95</v>
      </c>
      <c r="G74" t="s">
        <v>96</v>
      </c>
      <c r="H74" t="s">
        <v>97</v>
      </c>
      <c r="I74">
        <f>I72*J74</f>
        <v>3</v>
      </c>
      <c r="J74">
        <v>1</v>
      </c>
      <c r="K74">
        <v>1</v>
      </c>
      <c r="O74">
        <f>ROUND(CP74,2)</f>
        <v>72164.94</v>
      </c>
      <c r="P74">
        <f>ROUND((ROUND((AC74*AW74*I74),2)*BC74),2)</f>
        <v>72164.94</v>
      </c>
      <c r="Q74">
        <f>(ROUND((ROUND(((ET74)*AV74*I74),2)*BB74),2)+ROUND((ROUND(((AE74-(EU74))*AV74*I74),2)*BS74),2))</f>
        <v>0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si="41"/>
        <v>0</v>
      </c>
      <c r="Y74">
        <f t="shared" si="41"/>
        <v>0</v>
      </c>
      <c r="AA74">
        <v>50439921</v>
      </c>
      <c r="AB74">
        <f>ROUND((AC74+AD74+AF74),6)</f>
        <v>2495.33</v>
      </c>
      <c r="AC74">
        <f>ROUND((ES74),6)</f>
        <v>2495.33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>ROUND((AP74),6)</f>
        <v>0</v>
      </c>
      <c r="AH74">
        <f>(EW74)</f>
        <v>0</v>
      </c>
      <c r="AI74">
        <f>(EX74)</f>
        <v>0</v>
      </c>
      <c r="AJ74">
        <f>(AS74)</f>
        <v>0</v>
      </c>
      <c r="AK74">
        <v>2495.33</v>
      </c>
      <c r="AL74">
        <v>2495.33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9.64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3</v>
      </c>
      <c r="BM74">
        <v>139</v>
      </c>
      <c r="BN74">
        <v>0</v>
      </c>
      <c r="BO74" t="s">
        <v>3</v>
      </c>
      <c r="BP74">
        <v>0</v>
      </c>
      <c r="BQ74">
        <v>30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72164.94</v>
      </c>
      <c r="CQ74">
        <f>ROUND((ROUND((AC74*AW74*1),2)*BC74),2)</f>
        <v>24054.98</v>
      </c>
      <c r="CR74">
        <f>(ROUND((ROUND(((ET74)*AV74*1),2)*BB74),2)+ROUND((ROUND(((AE74-(EU74))*AV74*1),2)*BS74),2))</f>
        <v>0</v>
      </c>
      <c r="CS74">
        <f>ROUND((ROUND((AE74*AV74*1),2)*BS74),2)</f>
        <v>0</v>
      </c>
      <c r="CT74">
        <f>ROUND((ROUND((AF74*AV74*1),2)*BA74),2)</f>
        <v>0</v>
      </c>
      <c r="CU74">
        <f>AG74</f>
        <v>0</v>
      </c>
      <c r="CV74">
        <f>(AH74*AV74)</f>
        <v>0</v>
      </c>
      <c r="CW74">
        <f t="shared" si="42"/>
        <v>0</v>
      </c>
      <c r="CX74">
        <f t="shared" si="42"/>
        <v>0</v>
      </c>
      <c r="CY74">
        <f>S74*(BZ74/100)</f>
        <v>0</v>
      </c>
      <c r="CZ74">
        <f>S74*(CA74/100)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110</v>
      </c>
      <c r="DO74">
        <v>74</v>
      </c>
      <c r="DP74">
        <v>1</v>
      </c>
      <c r="DQ74">
        <v>1</v>
      </c>
      <c r="DU74">
        <v>1013</v>
      </c>
      <c r="DV74" t="s">
        <v>97</v>
      </c>
      <c r="DW74" t="s">
        <v>97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49571059</v>
      </c>
      <c r="EF74">
        <v>30</v>
      </c>
      <c r="EG74" t="s">
        <v>26</v>
      </c>
      <c r="EH74">
        <v>0</v>
      </c>
      <c r="EI74" t="s">
        <v>3</v>
      </c>
      <c r="EJ74">
        <v>1</v>
      </c>
      <c r="EK74">
        <v>139</v>
      </c>
      <c r="EL74" t="s">
        <v>27</v>
      </c>
      <c r="EM74" t="s">
        <v>28</v>
      </c>
      <c r="EO74" t="s">
        <v>3</v>
      </c>
      <c r="EQ74">
        <v>0</v>
      </c>
      <c r="ER74">
        <v>2495.33</v>
      </c>
      <c r="ES74">
        <v>2495.33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1</v>
      </c>
      <c r="FD74">
        <v>18</v>
      </c>
      <c r="FF74">
        <v>28300</v>
      </c>
      <c r="FQ74">
        <v>0</v>
      </c>
      <c r="FR74">
        <f>ROUND(IF(BI74=3,GM74,0),2)</f>
        <v>0</v>
      </c>
      <c r="FS74">
        <v>0</v>
      </c>
      <c r="FX74">
        <v>110</v>
      </c>
      <c r="FY74">
        <v>74</v>
      </c>
      <c r="GA74" t="s">
        <v>98</v>
      </c>
      <c r="GD74">
        <v>0</v>
      </c>
      <c r="GF74">
        <v>-2079804103</v>
      </c>
      <c r="GG74">
        <v>2</v>
      </c>
      <c r="GH74">
        <v>3</v>
      </c>
      <c r="GI74">
        <v>5</v>
      </c>
      <c r="GJ74">
        <v>0</v>
      </c>
      <c r="GK74">
        <f>ROUND(R74*(S12)/100,2)</f>
        <v>0</v>
      </c>
      <c r="GL74">
        <f>ROUND(IF(AND(BH74=3,BI74=3,FS74&lt;&gt;0),P74,0),2)</f>
        <v>0</v>
      </c>
      <c r="GM74">
        <f>ROUND(O74+X74+Y74+GK74,2)+GX74</f>
        <v>72164.94</v>
      </c>
      <c r="GN74">
        <f>IF(OR(BI74=0,BI74=1),GM74-GX74,0)</f>
        <v>0</v>
      </c>
      <c r="GO74">
        <f>IF(BI74=2,GM74-GX74,0)</f>
        <v>72164.94</v>
      </c>
      <c r="GP74">
        <f>IF(BI74=4,GM74-GX74,0)</f>
        <v>0</v>
      </c>
      <c r="GR74">
        <v>1</v>
      </c>
      <c r="GS74">
        <v>1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99</v>
      </c>
      <c r="HF74" t="s">
        <v>89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55" x14ac:dyDescent="0.2">
      <c r="A76" s="3">
        <v>51</v>
      </c>
      <c r="B76" s="3">
        <f>B67</f>
        <v>1</v>
      </c>
      <c r="C76" s="3">
        <f>A67</f>
        <v>5</v>
      </c>
      <c r="D76" s="3">
        <f>ROW(A67)</f>
        <v>67</v>
      </c>
      <c r="E76" s="3"/>
      <c r="F76" s="3" t="str">
        <f>IF(F67&lt;&gt;"",F67,"")</f>
        <v>Новый подраздел</v>
      </c>
      <c r="G76" s="3" t="str">
        <f>IF(G67&lt;&gt;"",G67,"")</f>
        <v>В1</v>
      </c>
      <c r="H76" s="3">
        <v>0</v>
      </c>
      <c r="I76" s="3"/>
      <c r="J76" s="3"/>
      <c r="K76" s="3"/>
      <c r="L76" s="3"/>
      <c r="M76" s="3"/>
      <c r="N76" s="3"/>
      <c r="O76" s="3">
        <f t="shared" ref="O76:T76" si="43">ROUND(AB76,2)</f>
        <v>7893.14</v>
      </c>
      <c r="P76" s="3">
        <f t="shared" si="43"/>
        <v>7617.87</v>
      </c>
      <c r="Q76" s="3">
        <f t="shared" si="43"/>
        <v>10.32</v>
      </c>
      <c r="R76" s="3">
        <f t="shared" si="43"/>
        <v>1.18</v>
      </c>
      <c r="S76" s="3">
        <f t="shared" si="43"/>
        <v>264.95</v>
      </c>
      <c r="T76" s="3">
        <f t="shared" si="43"/>
        <v>0</v>
      </c>
      <c r="U76" s="3">
        <f>AH76</f>
        <v>21.734999999999999</v>
      </c>
      <c r="V76" s="3">
        <f>AI76</f>
        <v>0</v>
      </c>
      <c r="W76" s="3">
        <f>ROUND(AJ76,2)</f>
        <v>0</v>
      </c>
      <c r="X76" s="3">
        <f>ROUND(AK76,2)</f>
        <v>291.45</v>
      </c>
      <c r="Y76" s="3">
        <f>ROUND(AL76,2)</f>
        <v>196.06</v>
      </c>
      <c r="Z76" s="3"/>
      <c r="AA76" s="3"/>
      <c r="AB76" s="3">
        <f>ROUND(SUMIF(AA71:AA74,"=50439920",O71:O74),2)</f>
        <v>7893.14</v>
      </c>
      <c r="AC76" s="3">
        <f>ROUND(SUMIF(AA71:AA74,"=50439920",P71:P74),2)</f>
        <v>7617.87</v>
      </c>
      <c r="AD76" s="3">
        <f>ROUND(SUMIF(AA71:AA74,"=50439920",Q71:Q74),2)</f>
        <v>10.32</v>
      </c>
      <c r="AE76" s="3">
        <f>ROUND(SUMIF(AA71:AA74,"=50439920",R71:R74),2)</f>
        <v>1.18</v>
      </c>
      <c r="AF76" s="3">
        <f>ROUND(SUMIF(AA71:AA74,"=50439920",S71:S74),2)</f>
        <v>264.95</v>
      </c>
      <c r="AG76" s="3">
        <f>ROUND(SUMIF(AA71:AA74,"=50439920",T71:T74),2)</f>
        <v>0</v>
      </c>
      <c r="AH76" s="3">
        <f>SUMIF(AA71:AA74,"=50439920",U71:U74)</f>
        <v>21.734999999999999</v>
      </c>
      <c r="AI76" s="3">
        <f>SUMIF(AA71:AA74,"=50439920",V71:V74)</f>
        <v>0</v>
      </c>
      <c r="AJ76" s="3">
        <f>ROUND(SUMIF(AA71:AA74,"=50439920",W71:W74),2)</f>
        <v>0</v>
      </c>
      <c r="AK76" s="3">
        <f>ROUND(SUMIF(AA71:AA74,"=50439920",X71:X74),2)</f>
        <v>291.45</v>
      </c>
      <c r="AL76" s="3">
        <f>ROUND(SUMIF(AA71:AA74,"=50439920",Y71:Y74),2)</f>
        <v>196.06</v>
      </c>
      <c r="AM76" s="3"/>
      <c r="AN76" s="3"/>
      <c r="AO76" s="3">
        <f t="shared" ref="AO76:BD76" si="44">ROUND(BX76,2)</f>
        <v>0</v>
      </c>
      <c r="AP76" s="3">
        <f t="shared" si="44"/>
        <v>0</v>
      </c>
      <c r="AQ76" s="3">
        <f t="shared" si="44"/>
        <v>0</v>
      </c>
      <c r="AR76" s="3">
        <f t="shared" si="44"/>
        <v>8382.7199999999993</v>
      </c>
      <c r="AS76" s="3">
        <f t="shared" si="44"/>
        <v>896.73</v>
      </c>
      <c r="AT76" s="3">
        <f t="shared" si="44"/>
        <v>7485.99</v>
      </c>
      <c r="AU76" s="3">
        <f t="shared" si="44"/>
        <v>0</v>
      </c>
      <c r="AV76" s="3">
        <f t="shared" si="44"/>
        <v>7617.87</v>
      </c>
      <c r="AW76" s="3">
        <f t="shared" si="44"/>
        <v>7617.87</v>
      </c>
      <c r="AX76" s="3">
        <f t="shared" si="44"/>
        <v>0</v>
      </c>
      <c r="AY76" s="3">
        <f t="shared" si="44"/>
        <v>7617.87</v>
      </c>
      <c r="AZ76" s="3">
        <f t="shared" si="44"/>
        <v>0</v>
      </c>
      <c r="BA76" s="3">
        <f t="shared" si="44"/>
        <v>0</v>
      </c>
      <c r="BB76" s="3">
        <f t="shared" si="44"/>
        <v>0</v>
      </c>
      <c r="BC76" s="3">
        <f t="shared" si="44"/>
        <v>0</v>
      </c>
      <c r="BD76" s="3">
        <f t="shared" si="44"/>
        <v>0</v>
      </c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>
        <f>ROUND(SUMIF(AA71:AA74,"=50439920",FQ71:FQ74),2)</f>
        <v>0</v>
      </c>
      <c r="BY76" s="3">
        <f>ROUND(SUMIF(AA71:AA74,"=50439920",FR71:FR74),2)</f>
        <v>0</v>
      </c>
      <c r="BZ76" s="3">
        <f>ROUND(SUMIF(AA71:AA74,"=50439920",GL71:GL74),2)</f>
        <v>0</v>
      </c>
      <c r="CA76" s="3">
        <f>ROUND(SUMIF(AA71:AA74,"=50439920",GM71:GM74),2)</f>
        <v>8382.7199999999993</v>
      </c>
      <c r="CB76" s="3">
        <f>ROUND(SUMIF(AA71:AA74,"=50439920",GN71:GN74),2)</f>
        <v>896.73</v>
      </c>
      <c r="CC76" s="3">
        <f>ROUND(SUMIF(AA71:AA74,"=50439920",GO71:GO74),2)</f>
        <v>7485.99</v>
      </c>
      <c r="CD76" s="3">
        <f>ROUND(SUMIF(AA71:AA74,"=50439920",GP71:GP74),2)</f>
        <v>0</v>
      </c>
      <c r="CE76" s="3">
        <f>AC76-BX76</f>
        <v>7617.87</v>
      </c>
      <c r="CF76" s="3">
        <f>AC76-BY76</f>
        <v>7617.87</v>
      </c>
      <c r="CG76" s="3">
        <f>BX76-BZ76</f>
        <v>0</v>
      </c>
      <c r="CH76" s="3">
        <f>AC76-BX76-BY76+BZ76</f>
        <v>7617.87</v>
      </c>
      <c r="CI76" s="3">
        <f>BY76-BZ76</f>
        <v>0</v>
      </c>
      <c r="CJ76" s="3">
        <f>ROUND(SUMIF(AA71:AA74,"=50439920",GX71:GX74),2)</f>
        <v>0</v>
      </c>
      <c r="CK76" s="3">
        <f>ROUND(SUMIF(AA71:AA74,"=50439920",GY71:GY74),2)</f>
        <v>0</v>
      </c>
      <c r="CL76" s="3">
        <f>ROUND(SUMIF(AA71:AA74,"=50439920",GZ71:GZ74),2)</f>
        <v>0</v>
      </c>
      <c r="CM76" s="3">
        <f>ROUND(SUMIF(AA71:AA74,"=50439920",HD71:HD74),2)</f>
        <v>0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4">
        <f t="shared" ref="DG76:DL76" si="45">ROUND(DT76,2)</f>
        <v>82100.81</v>
      </c>
      <c r="DH76" s="4">
        <f t="shared" si="45"/>
        <v>72946.990000000005</v>
      </c>
      <c r="DI76" s="4">
        <f t="shared" si="45"/>
        <v>121.67</v>
      </c>
      <c r="DJ76" s="4">
        <f t="shared" si="45"/>
        <v>40.229999999999997</v>
      </c>
      <c r="DK76" s="4">
        <f t="shared" si="45"/>
        <v>9032.15</v>
      </c>
      <c r="DL76" s="4">
        <f t="shared" si="45"/>
        <v>0</v>
      </c>
      <c r="DM76" s="4">
        <f>DZ76</f>
        <v>21.734999999999999</v>
      </c>
      <c r="DN76" s="4">
        <f>EA76</f>
        <v>0</v>
      </c>
      <c r="DO76" s="4">
        <f>ROUND(EB76,2)</f>
        <v>0</v>
      </c>
      <c r="DP76" s="4">
        <f>ROUND(EC76,2)</f>
        <v>8128.94</v>
      </c>
      <c r="DQ76" s="4">
        <f>ROUND(ED76,2)</f>
        <v>3703.18</v>
      </c>
      <c r="DR76" s="4"/>
      <c r="DS76" s="4"/>
      <c r="DT76" s="4">
        <f>ROUND(SUMIF(AA71:AA74,"=50439921",O71:O74),2)</f>
        <v>82100.81</v>
      </c>
      <c r="DU76" s="4">
        <f>ROUND(SUMIF(AA71:AA74,"=50439921",P71:P74),2)</f>
        <v>72946.990000000005</v>
      </c>
      <c r="DV76" s="4">
        <f>ROUND(SUMIF(AA71:AA74,"=50439921",Q71:Q74),2)</f>
        <v>121.67</v>
      </c>
      <c r="DW76" s="4">
        <f>ROUND(SUMIF(AA71:AA74,"=50439921",R71:R74),2)</f>
        <v>40.229999999999997</v>
      </c>
      <c r="DX76" s="4">
        <f>ROUND(SUMIF(AA71:AA74,"=50439921",S71:S74),2)</f>
        <v>9032.15</v>
      </c>
      <c r="DY76" s="4">
        <f>ROUND(SUMIF(AA71:AA74,"=50439921",T71:T74),2)</f>
        <v>0</v>
      </c>
      <c r="DZ76" s="4">
        <f>SUMIF(AA71:AA74,"=50439921",U71:U74)</f>
        <v>21.734999999999999</v>
      </c>
      <c r="EA76" s="4">
        <f>SUMIF(AA71:AA74,"=50439921",V71:V74)</f>
        <v>0</v>
      </c>
      <c r="EB76" s="4">
        <f>ROUND(SUMIF(AA71:AA74,"=50439921",W71:W74),2)</f>
        <v>0</v>
      </c>
      <c r="EC76" s="4">
        <f>ROUND(SUMIF(AA71:AA74,"=50439921",X71:X74),2)</f>
        <v>8128.94</v>
      </c>
      <c r="ED76" s="4">
        <f>ROUND(SUMIF(AA71:AA74,"=50439921",Y71:Y74),2)</f>
        <v>3703.18</v>
      </c>
      <c r="EE76" s="4"/>
      <c r="EF76" s="4"/>
      <c r="EG76" s="4">
        <f t="shared" ref="EG76:EV76" si="46">ROUND(FP76,2)</f>
        <v>0</v>
      </c>
      <c r="EH76" s="4">
        <f t="shared" si="46"/>
        <v>0</v>
      </c>
      <c r="EI76" s="4">
        <f t="shared" si="46"/>
        <v>0</v>
      </c>
      <c r="EJ76" s="4">
        <f t="shared" si="46"/>
        <v>93997.3</v>
      </c>
      <c r="EK76" s="4">
        <f t="shared" si="46"/>
        <v>21832.36</v>
      </c>
      <c r="EL76" s="4">
        <f t="shared" si="46"/>
        <v>72164.94</v>
      </c>
      <c r="EM76" s="4">
        <f t="shared" si="46"/>
        <v>0</v>
      </c>
      <c r="EN76" s="4">
        <f t="shared" si="46"/>
        <v>72946.990000000005</v>
      </c>
      <c r="EO76" s="4">
        <f t="shared" si="46"/>
        <v>72946.990000000005</v>
      </c>
      <c r="EP76" s="4">
        <f t="shared" si="46"/>
        <v>0</v>
      </c>
      <c r="EQ76" s="4">
        <f t="shared" si="46"/>
        <v>72946.990000000005</v>
      </c>
      <c r="ER76" s="4">
        <f t="shared" si="46"/>
        <v>0</v>
      </c>
      <c r="ES76" s="4">
        <f t="shared" si="46"/>
        <v>0</v>
      </c>
      <c r="ET76" s="4">
        <f t="shared" si="46"/>
        <v>0</v>
      </c>
      <c r="EU76" s="4">
        <f t="shared" si="46"/>
        <v>0</v>
      </c>
      <c r="EV76" s="4">
        <f t="shared" si="46"/>
        <v>0</v>
      </c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>
        <f>ROUND(SUMIF(AA71:AA74,"=50439921",FQ71:FQ74),2)</f>
        <v>0</v>
      </c>
      <c r="FQ76" s="4">
        <f>ROUND(SUMIF(AA71:AA74,"=50439921",FR71:FR74),2)</f>
        <v>0</v>
      </c>
      <c r="FR76" s="4">
        <f>ROUND(SUMIF(AA71:AA74,"=50439921",GL71:GL74),2)</f>
        <v>0</v>
      </c>
      <c r="FS76" s="4">
        <f>ROUND(SUMIF(AA71:AA74,"=50439921",GM71:GM74),2)</f>
        <v>93997.3</v>
      </c>
      <c r="FT76" s="4">
        <f>ROUND(SUMIF(AA71:AA74,"=50439921",GN71:GN74),2)</f>
        <v>21832.36</v>
      </c>
      <c r="FU76" s="4">
        <f>ROUND(SUMIF(AA71:AA74,"=50439921",GO71:GO74),2)</f>
        <v>72164.94</v>
      </c>
      <c r="FV76" s="4">
        <f>ROUND(SUMIF(AA71:AA74,"=50439921",GP71:GP74),2)</f>
        <v>0</v>
      </c>
      <c r="FW76" s="4">
        <f>DU76-FP76</f>
        <v>72946.990000000005</v>
      </c>
      <c r="FX76" s="4">
        <f>DU76-FQ76</f>
        <v>72946.990000000005</v>
      </c>
      <c r="FY76" s="4">
        <f>FP76-FR76</f>
        <v>0</v>
      </c>
      <c r="FZ76" s="4">
        <f>DU76-FP76-FQ76+FR76</f>
        <v>72946.990000000005</v>
      </c>
      <c r="GA76" s="4">
        <f>FQ76-FR76</f>
        <v>0</v>
      </c>
      <c r="GB76" s="4">
        <f>ROUND(SUMIF(AA71:AA74,"=50439921",GX71:GX74),2)</f>
        <v>0</v>
      </c>
      <c r="GC76" s="4">
        <f>ROUND(SUMIF(AA71:AA74,"=50439921",GY71:GY74),2)</f>
        <v>0</v>
      </c>
      <c r="GD76" s="4">
        <f>ROUND(SUMIF(AA71:AA74,"=50439921",GZ71:GZ74),2)</f>
        <v>0</v>
      </c>
      <c r="GE76" s="4">
        <f>ROUND(SUMIF(AA71:AA74,"=50439921",HD71:HD74),2)</f>
        <v>0</v>
      </c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>
        <v>0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201</v>
      </c>
      <c r="F78" s="5">
        <f>ROUND(Source!O76,O78)</f>
        <v>7893.14</v>
      </c>
      <c r="G78" s="5" t="s">
        <v>34</v>
      </c>
      <c r="H78" s="5" t="s">
        <v>35</v>
      </c>
      <c r="I78" s="5"/>
      <c r="J78" s="5"/>
      <c r="K78" s="5">
        <v>201</v>
      </c>
      <c r="L78" s="5">
        <v>1</v>
      </c>
      <c r="M78" s="5">
        <v>3</v>
      </c>
      <c r="N78" s="5" t="s">
        <v>3</v>
      </c>
      <c r="O78" s="5">
        <v>2</v>
      </c>
      <c r="P78" s="5">
        <f>ROUND(Source!DG76,O78)</f>
        <v>82100.81</v>
      </c>
      <c r="Q78" s="5"/>
      <c r="R78" s="5"/>
      <c r="S78" s="5"/>
      <c r="T78" s="5"/>
      <c r="U78" s="5"/>
      <c r="V78" s="5"/>
      <c r="W78" s="5">
        <v>7893.14</v>
      </c>
      <c r="X78" s="5">
        <v>1</v>
      </c>
      <c r="Y78" s="5">
        <v>7893.14</v>
      </c>
      <c r="Z78" s="5">
        <v>82100.81</v>
      </c>
      <c r="AA78" s="5">
        <v>1</v>
      </c>
      <c r="AB78" s="5">
        <v>82100.81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202</v>
      </c>
      <c r="F79" s="5">
        <f>ROUND(Source!P76,O79)</f>
        <v>7617.87</v>
      </c>
      <c r="G79" s="5" t="s">
        <v>36</v>
      </c>
      <c r="H79" s="5" t="s">
        <v>37</v>
      </c>
      <c r="I79" s="5"/>
      <c r="J79" s="5"/>
      <c r="K79" s="5">
        <v>202</v>
      </c>
      <c r="L79" s="5">
        <v>2</v>
      </c>
      <c r="M79" s="5">
        <v>3</v>
      </c>
      <c r="N79" s="5" t="s">
        <v>3</v>
      </c>
      <c r="O79" s="5">
        <v>2</v>
      </c>
      <c r="P79" s="5">
        <f>ROUND(Source!DH76,O79)</f>
        <v>72946.990000000005</v>
      </c>
      <c r="Q79" s="5"/>
      <c r="R79" s="5"/>
      <c r="S79" s="5"/>
      <c r="T79" s="5"/>
      <c r="U79" s="5"/>
      <c r="V79" s="5"/>
      <c r="W79" s="5">
        <v>7617.87</v>
      </c>
      <c r="X79" s="5">
        <v>1</v>
      </c>
      <c r="Y79" s="5">
        <v>7617.87</v>
      </c>
      <c r="Z79" s="5">
        <v>72946.990000000005</v>
      </c>
      <c r="AA79" s="5">
        <v>1</v>
      </c>
      <c r="AB79" s="5">
        <v>72946.990000000005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222</v>
      </c>
      <c r="F80" s="5">
        <f>ROUND(Source!AO76,O80)</f>
        <v>0</v>
      </c>
      <c r="G80" s="5" t="s">
        <v>38</v>
      </c>
      <c r="H80" s="5" t="s">
        <v>39</v>
      </c>
      <c r="I80" s="5"/>
      <c r="J80" s="5"/>
      <c r="K80" s="5">
        <v>222</v>
      </c>
      <c r="L80" s="5">
        <v>3</v>
      </c>
      <c r="M80" s="5">
        <v>3</v>
      </c>
      <c r="N80" s="5" t="s">
        <v>3</v>
      </c>
      <c r="O80" s="5">
        <v>2</v>
      </c>
      <c r="P80" s="5">
        <f>ROUND(Source!EG76,O80)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225</v>
      </c>
      <c r="F81" s="5">
        <f>ROUND(Source!AV76,O81)</f>
        <v>7617.87</v>
      </c>
      <c r="G81" s="5" t="s">
        <v>40</v>
      </c>
      <c r="H81" s="5" t="s">
        <v>41</v>
      </c>
      <c r="I81" s="5"/>
      <c r="J81" s="5"/>
      <c r="K81" s="5">
        <v>225</v>
      </c>
      <c r="L81" s="5">
        <v>4</v>
      </c>
      <c r="M81" s="5">
        <v>3</v>
      </c>
      <c r="N81" s="5" t="s">
        <v>3</v>
      </c>
      <c r="O81" s="5">
        <v>2</v>
      </c>
      <c r="P81" s="5">
        <f>ROUND(Source!EN76,O81)</f>
        <v>72946.990000000005</v>
      </c>
      <c r="Q81" s="5"/>
      <c r="R81" s="5"/>
      <c r="S81" s="5"/>
      <c r="T81" s="5"/>
      <c r="U81" s="5"/>
      <c r="V81" s="5"/>
      <c r="W81" s="5">
        <v>7617.87</v>
      </c>
      <c r="X81" s="5">
        <v>1</v>
      </c>
      <c r="Y81" s="5">
        <v>7617.87</v>
      </c>
      <c r="Z81" s="5">
        <v>72946.990000000005</v>
      </c>
      <c r="AA81" s="5">
        <v>1</v>
      </c>
      <c r="AB81" s="5">
        <v>72946.990000000005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226</v>
      </c>
      <c r="F82" s="5">
        <f>ROUND(Source!AW76,O82)</f>
        <v>7617.87</v>
      </c>
      <c r="G82" s="5" t="s">
        <v>42</v>
      </c>
      <c r="H82" s="5" t="s">
        <v>43</v>
      </c>
      <c r="I82" s="5"/>
      <c r="J82" s="5"/>
      <c r="K82" s="5">
        <v>226</v>
      </c>
      <c r="L82" s="5">
        <v>5</v>
      </c>
      <c r="M82" s="5">
        <v>3</v>
      </c>
      <c r="N82" s="5" t="s">
        <v>3</v>
      </c>
      <c r="O82" s="5">
        <v>2</v>
      </c>
      <c r="P82" s="5">
        <f>ROUND(Source!EO76,O82)</f>
        <v>72946.990000000005</v>
      </c>
      <c r="Q82" s="5"/>
      <c r="R82" s="5"/>
      <c r="S82" s="5"/>
      <c r="T82" s="5"/>
      <c r="U82" s="5"/>
      <c r="V82" s="5"/>
      <c r="W82" s="5">
        <v>7617.87</v>
      </c>
      <c r="X82" s="5">
        <v>1</v>
      </c>
      <c r="Y82" s="5">
        <v>7617.87</v>
      </c>
      <c r="Z82" s="5">
        <v>72946.990000000005</v>
      </c>
      <c r="AA82" s="5">
        <v>1</v>
      </c>
      <c r="AB82" s="5">
        <v>72946.990000000005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227</v>
      </c>
      <c r="F83" s="5">
        <f>ROUND(Source!AX76,O83)</f>
        <v>0</v>
      </c>
      <c r="G83" s="5" t="s">
        <v>44</v>
      </c>
      <c r="H83" s="5" t="s">
        <v>45</v>
      </c>
      <c r="I83" s="5"/>
      <c r="J83" s="5"/>
      <c r="K83" s="5">
        <v>227</v>
      </c>
      <c r="L83" s="5">
        <v>6</v>
      </c>
      <c r="M83" s="5">
        <v>3</v>
      </c>
      <c r="N83" s="5" t="s">
        <v>3</v>
      </c>
      <c r="O83" s="5">
        <v>2</v>
      </c>
      <c r="P83" s="5">
        <f>ROUND(Source!EP76,O83)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228</v>
      </c>
      <c r="F84" s="5">
        <f>ROUND(Source!AY76,O84)</f>
        <v>7617.87</v>
      </c>
      <c r="G84" s="5" t="s">
        <v>46</v>
      </c>
      <c r="H84" s="5" t="s">
        <v>47</v>
      </c>
      <c r="I84" s="5"/>
      <c r="J84" s="5"/>
      <c r="K84" s="5">
        <v>228</v>
      </c>
      <c r="L84" s="5">
        <v>7</v>
      </c>
      <c r="M84" s="5">
        <v>3</v>
      </c>
      <c r="N84" s="5" t="s">
        <v>3</v>
      </c>
      <c r="O84" s="5">
        <v>2</v>
      </c>
      <c r="P84" s="5">
        <f>ROUND(Source!EQ76,O84)</f>
        <v>72946.990000000005</v>
      </c>
      <c r="Q84" s="5"/>
      <c r="R84" s="5"/>
      <c r="S84" s="5"/>
      <c r="T84" s="5"/>
      <c r="U84" s="5"/>
      <c r="V84" s="5"/>
      <c r="W84" s="5">
        <v>7617.87</v>
      </c>
      <c r="X84" s="5">
        <v>1</v>
      </c>
      <c r="Y84" s="5">
        <v>7617.87</v>
      </c>
      <c r="Z84" s="5">
        <v>72946.990000000005</v>
      </c>
      <c r="AA84" s="5">
        <v>1</v>
      </c>
      <c r="AB84" s="5">
        <v>72946.990000000005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216</v>
      </c>
      <c r="F85" s="5">
        <f>ROUND(Source!AP76,O85)</f>
        <v>0</v>
      </c>
      <c r="G85" s="5" t="s">
        <v>48</v>
      </c>
      <c r="H85" s="5" t="s">
        <v>49</v>
      </c>
      <c r="I85" s="5"/>
      <c r="J85" s="5"/>
      <c r="K85" s="5">
        <v>216</v>
      </c>
      <c r="L85" s="5">
        <v>8</v>
      </c>
      <c r="M85" s="5">
        <v>3</v>
      </c>
      <c r="N85" s="5" t="s">
        <v>3</v>
      </c>
      <c r="O85" s="5">
        <v>2</v>
      </c>
      <c r="P85" s="5">
        <f>ROUND(Source!EH76,O85)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223</v>
      </c>
      <c r="F86" s="5">
        <f>ROUND(Source!AQ76,O86)</f>
        <v>0</v>
      </c>
      <c r="G86" s="5" t="s">
        <v>50</v>
      </c>
      <c r="H86" s="5" t="s">
        <v>51</v>
      </c>
      <c r="I86" s="5"/>
      <c r="J86" s="5"/>
      <c r="K86" s="5">
        <v>223</v>
      </c>
      <c r="L86" s="5">
        <v>9</v>
      </c>
      <c r="M86" s="5">
        <v>3</v>
      </c>
      <c r="N86" s="5" t="s">
        <v>3</v>
      </c>
      <c r="O86" s="5">
        <v>2</v>
      </c>
      <c r="P86" s="5">
        <f>ROUND(Source!EI76,O86)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229</v>
      </c>
      <c r="F87" s="5">
        <f>ROUND(Source!AZ76,O87)</f>
        <v>0</v>
      </c>
      <c r="G87" s="5" t="s">
        <v>52</v>
      </c>
      <c r="H87" s="5" t="s">
        <v>53</v>
      </c>
      <c r="I87" s="5"/>
      <c r="J87" s="5"/>
      <c r="K87" s="5">
        <v>229</v>
      </c>
      <c r="L87" s="5">
        <v>10</v>
      </c>
      <c r="M87" s="5">
        <v>3</v>
      </c>
      <c r="N87" s="5" t="s">
        <v>3</v>
      </c>
      <c r="O87" s="5">
        <v>2</v>
      </c>
      <c r="P87" s="5">
        <f>ROUND(Source!ER76,O87)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203</v>
      </c>
      <c r="F88" s="5">
        <f>ROUND(Source!Q76,O88)</f>
        <v>10.32</v>
      </c>
      <c r="G88" s="5" t="s">
        <v>54</v>
      </c>
      <c r="H88" s="5" t="s">
        <v>55</v>
      </c>
      <c r="I88" s="5"/>
      <c r="J88" s="5"/>
      <c r="K88" s="5">
        <v>203</v>
      </c>
      <c r="L88" s="5">
        <v>11</v>
      </c>
      <c r="M88" s="5">
        <v>3</v>
      </c>
      <c r="N88" s="5" t="s">
        <v>3</v>
      </c>
      <c r="O88" s="5">
        <v>2</v>
      </c>
      <c r="P88" s="5">
        <f>ROUND(Source!DI76,O88)</f>
        <v>121.67</v>
      </c>
      <c r="Q88" s="5"/>
      <c r="R88" s="5"/>
      <c r="S88" s="5"/>
      <c r="T88" s="5"/>
      <c r="U88" s="5"/>
      <c r="V88" s="5"/>
      <c r="W88" s="5">
        <v>10.32</v>
      </c>
      <c r="X88" s="5">
        <v>1</v>
      </c>
      <c r="Y88" s="5">
        <v>10.32</v>
      </c>
      <c r="Z88" s="5">
        <v>121.67</v>
      </c>
      <c r="AA88" s="5">
        <v>1</v>
      </c>
      <c r="AB88" s="5">
        <v>121.67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231</v>
      </c>
      <c r="F89" s="5">
        <f>ROUND(Source!BB76,O89)</f>
        <v>0</v>
      </c>
      <c r="G89" s="5" t="s">
        <v>56</v>
      </c>
      <c r="H89" s="5" t="s">
        <v>57</v>
      </c>
      <c r="I89" s="5"/>
      <c r="J89" s="5"/>
      <c r="K89" s="5">
        <v>231</v>
      </c>
      <c r="L89" s="5">
        <v>12</v>
      </c>
      <c r="M89" s="5">
        <v>3</v>
      </c>
      <c r="N89" s="5" t="s">
        <v>3</v>
      </c>
      <c r="O89" s="5">
        <v>2</v>
      </c>
      <c r="P89" s="5">
        <f>ROUND(Source!ET76,O89)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204</v>
      </c>
      <c r="F90" s="5">
        <f>ROUND(Source!R76,O90)</f>
        <v>1.18</v>
      </c>
      <c r="G90" s="5" t="s">
        <v>58</v>
      </c>
      <c r="H90" s="5" t="s">
        <v>59</v>
      </c>
      <c r="I90" s="5"/>
      <c r="J90" s="5"/>
      <c r="K90" s="5">
        <v>204</v>
      </c>
      <c r="L90" s="5">
        <v>13</v>
      </c>
      <c r="M90" s="5">
        <v>3</v>
      </c>
      <c r="N90" s="5" t="s">
        <v>3</v>
      </c>
      <c r="O90" s="5">
        <v>2</v>
      </c>
      <c r="P90" s="5">
        <f>ROUND(Source!DJ76,O90)</f>
        <v>40.229999999999997</v>
      </c>
      <c r="Q90" s="5"/>
      <c r="R90" s="5"/>
      <c r="S90" s="5"/>
      <c r="T90" s="5"/>
      <c r="U90" s="5"/>
      <c r="V90" s="5"/>
      <c r="W90" s="5">
        <v>1.18</v>
      </c>
      <c r="X90" s="5">
        <v>1</v>
      </c>
      <c r="Y90" s="5">
        <v>1.18</v>
      </c>
      <c r="Z90" s="5">
        <v>40.229999999999997</v>
      </c>
      <c r="AA90" s="5">
        <v>1</v>
      </c>
      <c r="AB90" s="5">
        <v>40.229999999999997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205</v>
      </c>
      <c r="F91" s="5">
        <f>ROUND(Source!S76,O91)</f>
        <v>264.95</v>
      </c>
      <c r="G91" s="5" t="s">
        <v>60</v>
      </c>
      <c r="H91" s="5" t="s">
        <v>61</v>
      </c>
      <c r="I91" s="5"/>
      <c r="J91" s="5"/>
      <c r="K91" s="5">
        <v>205</v>
      </c>
      <c r="L91" s="5">
        <v>14</v>
      </c>
      <c r="M91" s="5">
        <v>3</v>
      </c>
      <c r="N91" s="5" t="s">
        <v>3</v>
      </c>
      <c r="O91" s="5">
        <v>2</v>
      </c>
      <c r="P91" s="5">
        <f>ROUND(Source!DK76,O91)</f>
        <v>9032.15</v>
      </c>
      <c r="Q91" s="5"/>
      <c r="R91" s="5"/>
      <c r="S91" s="5"/>
      <c r="T91" s="5"/>
      <c r="U91" s="5"/>
      <c r="V91" s="5"/>
      <c r="W91" s="5">
        <v>264.95</v>
      </c>
      <c r="X91" s="5">
        <v>1</v>
      </c>
      <c r="Y91" s="5">
        <v>264.95</v>
      </c>
      <c r="Z91" s="5">
        <v>9032.15</v>
      </c>
      <c r="AA91" s="5">
        <v>1</v>
      </c>
      <c r="AB91" s="5">
        <v>9032.15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232</v>
      </c>
      <c r="F92" s="5">
        <f>ROUND(Source!BC76,O92)</f>
        <v>0</v>
      </c>
      <c r="G92" s="5" t="s">
        <v>62</v>
      </c>
      <c r="H92" s="5" t="s">
        <v>63</v>
      </c>
      <c r="I92" s="5"/>
      <c r="J92" s="5"/>
      <c r="K92" s="5">
        <v>232</v>
      </c>
      <c r="L92" s="5">
        <v>15</v>
      </c>
      <c r="M92" s="5">
        <v>3</v>
      </c>
      <c r="N92" s="5" t="s">
        <v>3</v>
      </c>
      <c r="O92" s="5">
        <v>2</v>
      </c>
      <c r="P92" s="5">
        <f>ROUND(Source!EU76,O92)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214</v>
      </c>
      <c r="F93" s="5">
        <f>ROUND(Source!AS76,O93)</f>
        <v>896.73</v>
      </c>
      <c r="G93" s="5" t="s">
        <v>64</v>
      </c>
      <c r="H93" s="5" t="s">
        <v>65</v>
      </c>
      <c r="I93" s="5"/>
      <c r="J93" s="5"/>
      <c r="K93" s="5">
        <v>214</v>
      </c>
      <c r="L93" s="5">
        <v>16</v>
      </c>
      <c r="M93" s="5">
        <v>3</v>
      </c>
      <c r="N93" s="5" t="s">
        <v>3</v>
      </c>
      <c r="O93" s="5">
        <v>2</v>
      </c>
      <c r="P93" s="5">
        <f>ROUND(Source!EK76,O93)</f>
        <v>21832.36</v>
      </c>
      <c r="Q93" s="5"/>
      <c r="R93" s="5"/>
      <c r="S93" s="5"/>
      <c r="T93" s="5"/>
      <c r="U93" s="5"/>
      <c r="V93" s="5"/>
      <c r="W93" s="5">
        <v>896.73</v>
      </c>
      <c r="X93" s="5">
        <v>1</v>
      </c>
      <c r="Y93" s="5">
        <v>896.73</v>
      </c>
      <c r="Z93" s="5">
        <v>21832.36</v>
      </c>
      <c r="AA93" s="5">
        <v>1</v>
      </c>
      <c r="AB93" s="5">
        <v>21832.36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215</v>
      </c>
      <c r="F94" s="5">
        <f>ROUND(Source!AT76,O94)</f>
        <v>7485.99</v>
      </c>
      <c r="G94" s="5" t="s">
        <v>66</v>
      </c>
      <c r="H94" s="5" t="s">
        <v>67</v>
      </c>
      <c r="I94" s="5"/>
      <c r="J94" s="5"/>
      <c r="K94" s="5">
        <v>215</v>
      </c>
      <c r="L94" s="5">
        <v>17</v>
      </c>
      <c r="M94" s="5">
        <v>3</v>
      </c>
      <c r="N94" s="5" t="s">
        <v>3</v>
      </c>
      <c r="O94" s="5">
        <v>2</v>
      </c>
      <c r="P94" s="5">
        <f>ROUND(Source!EL76,O94)</f>
        <v>72164.94</v>
      </c>
      <c r="Q94" s="5"/>
      <c r="R94" s="5"/>
      <c r="S94" s="5"/>
      <c r="T94" s="5"/>
      <c r="U94" s="5"/>
      <c r="V94" s="5"/>
      <c r="W94" s="5">
        <v>7485.99</v>
      </c>
      <c r="X94" s="5">
        <v>1</v>
      </c>
      <c r="Y94" s="5">
        <v>7485.99</v>
      </c>
      <c r="Z94" s="5">
        <v>72164.94</v>
      </c>
      <c r="AA94" s="5">
        <v>1</v>
      </c>
      <c r="AB94" s="5">
        <v>72164.94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217</v>
      </c>
      <c r="F95" s="5">
        <f>ROUND(Source!AU76,O95)</f>
        <v>0</v>
      </c>
      <c r="G95" s="5" t="s">
        <v>68</v>
      </c>
      <c r="H95" s="5" t="s">
        <v>69</v>
      </c>
      <c r="I95" s="5"/>
      <c r="J95" s="5"/>
      <c r="K95" s="5">
        <v>217</v>
      </c>
      <c r="L95" s="5">
        <v>18</v>
      </c>
      <c r="M95" s="5">
        <v>3</v>
      </c>
      <c r="N95" s="5" t="s">
        <v>3</v>
      </c>
      <c r="O95" s="5">
        <v>2</v>
      </c>
      <c r="P95" s="5">
        <f>ROUND(Source!EM76,O95)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230</v>
      </c>
      <c r="F96" s="5">
        <f>ROUND(Source!BA76,O96)</f>
        <v>0</v>
      </c>
      <c r="G96" s="5" t="s">
        <v>70</v>
      </c>
      <c r="H96" s="5" t="s">
        <v>71</v>
      </c>
      <c r="I96" s="5"/>
      <c r="J96" s="5"/>
      <c r="K96" s="5">
        <v>230</v>
      </c>
      <c r="L96" s="5">
        <v>19</v>
      </c>
      <c r="M96" s="5">
        <v>3</v>
      </c>
      <c r="N96" s="5" t="s">
        <v>3</v>
      </c>
      <c r="O96" s="5">
        <v>2</v>
      </c>
      <c r="P96" s="5">
        <f>ROUND(Source!ES76,O96)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206</v>
      </c>
      <c r="F97" s="5">
        <f>ROUND(Source!T76,O97)</f>
        <v>0</v>
      </c>
      <c r="G97" s="5" t="s">
        <v>72</v>
      </c>
      <c r="H97" s="5" t="s">
        <v>73</v>
      </c>
      <c r="I97" s="5"/>
      <c r="J97" s="5"/>
      <c r="K97" s="5">
        <v>206</v>
      </c>
      <c r="L97" s="5">
        <v>20</v>
      </c>
      <c r="M97" s="5">
        <v>3</v>
      </c>
      <c r="N97" s="5" t="s">
        <v>3</v>
      </c>
      <c r="O97" s="5">
        <v>2</v>
      </c>
      <c r="P97" s="5">
        <f>ROUND(Source!DL76,O97)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207</v>
      </c>
      <c r="F98" s="5">
        <f>Source!U76</f>
        <v>21.734999999999999</v>
      </c>
      <c r="G98" s="5" t="s">
        <v>74</v>
      </c>
      <c r="H98" s="5" t="s">
        <v>75</v>
      </c>
      <c r="I98" s="5"/>
      <c r="J98" s="5"/>
      <c r="K98" s="5">
        <v>207</v>
      </c>
      <c r="L98" s="5">
        <v>21</v>
      </c>
      <c r="M98" s="5">
        <v>3</v>
      </c>
      <c r="N98" s="5" t="s">
        <v>3</v>
      </c>
      <c r="O98" s="5">
        <v>-1</v>
      </c>
      <c r="P98" s="5">
        <f>Source!DM76</f>
        <v>21.734999999999999</v>
      </c>
      <c r="Q98" s="5"/>
      <c r="R98" s="5"/>
      <c r="S98" s="5"/>
      <c r="T98" s="5"/>
      <c r="U98" s="5"/>
      <c r="V98" s="5"/>
      <c r="W98" s="5">
        <v>21.734999999999999</v>
      </c>
      <c r="X98" s="5">
        <v>1</v>
      </c>
      <c r="Y98" s="5">
        <v>21.734999999999999</v>
      </c>
      <c r="Z98" s="5">
        <v>21.734999999999999</v>
      </c>
      <c r="AA98" s="5">
        <v>1</v>
      </c>
      <c r="AB98" s="5">
        <v>21.734999999999999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208</v>
      </c>
      <c r="F99" s="5">
        <f>Source!V76</f>
        <v>0</v>
      </c>
      <c r="G99" s="5" t="s">
        <v>76</v>
      </c>
      <c r="H99" s="5" t="s">
        <v>77</v>
      </c>
      <c r="I99" s="5"/>
      <c r="J99" s="5"/>
      <c r="K99" s="5">
        <v>208</v>
      </c>
      <c r="L99" s="5">
        <v>22</v>
      </c>
      <c r="M99" s="5">
        <v>3</v>
      </c>
      <c r="N99" s="5" t="s">
        <v>3</v>
      </c>
      <c r="O99" s="5">
        <v>-1</v>
      </c>
      <c r="P99" s="5">
        <f>Source!DN76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209</v>
      </c>
      <c r="F100" s="5">
        <f>ROUND(Source!W76,O100)</f>
        <v>0</v>
      </c>
      <c r="G100" s="5" t="s">
        <v>78</v>
      </c>
      <c r="H100" s="5" t="s">
        <v>79</v>
      </c>
      <c r="I100" s="5"/>
      <c r="J100" s="5"/>
      <c r="K100" s="5">
        <v>209</v>
      </c>
      <c r="L100" s="5">
        <v>23</v>
      </c>
      <c r="M100" s="5">
        <v>3</v>
      </c>
      <c r="N100" s="5" t="s">
        <v>3</v>
      </c>
      <c r="O100" s="5">
        <v>2</v>
      </c>
      <c r="P100" s="5">
        <f>ROUND(Source!DO76,O100)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233</v>
      </c>
      <c r="F101" s="5">
        <f>ROUND(Source!BD76,O101)</f>
        <v>0</v>
      </c>
      <c r="G101" s="5" t="s">
        <v>80</v>
      </c>
      <c r="H101" s="5" t="s">
        <v>81</v>
      </c>
      <c r="I101" s="5"/>
      <c r="J101" s="5"/>
      <c r="K101" s="5">
        <v>233</v>
      </c>
      <c r="L101" s="5">
        <v>24</v>
      </c>
      <c r="M101" s="5">
        <v>3</v>
      </c>
      <c r="N101" s="5" t="s">
        <v>3</v>
      </c>
      <c r="O101" s="5">
        <v>2</v>
      </c>
      <c r="P101" s="5">
        <f>ROUND(Source!EV76,O101)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210</v>
      </c>
      <c r="F102" s="5">
        <f>ROUND(Source!X76,O102)</f>
        <v>291.45</v>
      </c>
      <c r="G102" s="5" t="s">
        <v>82</v>
      </c>
      <c r="H102" s="5" t="s">
        <v>83</v>
      </c>
      <c r="I102" s="5"/>
      <c r="J102" s="5"/>
      <c r="K102" s="5">
        <v>210</v>
      </c>
      <c r="L102" s="5">
        <v>25</v>
      </c>
      <c r="M102" s="5">
        <v>3</v>
      </c>
      <c r="N102" s="5" t="s">
        <v>3</v>
      </c>
      <c r="O102" s="5">
        <v>2</v>
      </c>
      <c r="P102" s="5">
        <f>ROUND(Source!DP76,O102)</f>
        <v>8128.94</v>
      </c>
      <c r="Q102" s="5"/>
      <c r="R102" s="5"/>
      <c r="S102" s="5"/>
      <c r="T102" s="5"/>
      <c r="U102" s="5"/>
      <c r="V102" s="5"/>
      <c r="W102" s="5">
        <v>291.45</v>
      </c>
      <c r="X102" s="5">
        <v>1</v>
      </c>
      <c r="Y102" s="5">
        <v>291.45</v>
      </c>
      <c r="Z102" s="5">
        <v>8128.94</v>
      </c>
      <c r="AA102" s="5">
        <v>1</v>
      </c>
      <c r="AB102" s="5">
        <v>8128.94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211</v>
      </c>
      <c r="F103" s="5">
        <f>ROUND(Source!Y76,O103)</f>
        <v>196.06</v>
      </c>
      <c r="G103" s="5" t="s">
        <v>84</v>
      </c>
      <c r="H103" s="5" t="s">
        <v>85</v>
      </c>
      <c r="I103" s="5"/>
      <c r="J103" s="5"/>
      <c r="K103" s="5">
        <v>211</v>
      </c>
      <c r="L103" s="5">
        <v>26</v>
      </c>
      <c r="M103" s="5">
        <v>3</v>
      </c>
      <c r="N103" s="5" t="s">
        <v>3</v>
      </c>
      <c r="O103" s="5">
        <v>2</v>
      </c>
      <c r="P103" s="5">
        <f>ROUND(Source!DQ76,O103)</f>
        <v>3703.18</v>
      </c>
      <c r="Q103" s="5"/>
      <c r="R103" s="5"/>
      <c r="S103" s="5"/>
      <c r="T103" s="5"/>
      <c r="U103" s="5"/>
      <c r="V103" s="5"/>
      <c r="W103" s="5">
        <v>196.06</v>
      </c>
      <c r="X103" s="5">
        <v>1</v>
      </c>
      <c r="Y103" s="5">
        <v>196.06</v>
      </c>
      <c r="Z103" s="5">
        <v>3703.18</v>
      </c>
      <c r="AA103" s="5">
        <v>1</v>
      </c>
      <c r="AB103" s="5">
        <v>3703.18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224</v>
      </c>
      <c r="F104" s="5">
        <f>ROUND(Source!AR76,O104)</f>
        <v>8382.7199999999993</v>
      </c>
      <c r="G104" s="5" t="s">
        <v>86</v>
      </c>
      <c r="H104" s="5" t="s">
        <v>87</v>
      </c>
      <c r="I104" s="5"/>
      <c r="J104" s="5"/>
      <c r="K104" s="5">
        <v>224</v>
      </c>
      <c r="L104" s="5">
        <v>27</v>
      </c>
      <c r="M104" s="5">
        <v>3</v>
      </c>
      <c r="N104" s="5" t="s">
        <v>3</v>
      </c>
      <c r="O104" s="5">
        <v>2</v>
      </c>
      <c r="P104" s="5">
        <f>ROUND(Source!EJ76,O104)</f>
        <v>93997.3</v>
      </c>
      <c r="Q104" s="5"/>
      <c r="R104" s="5"/>
      <c r="S104" s="5"/>
      <c r="T104" s="5"/>
      <c r="U104" s="5"/>
      <c r="V104" s="5"/>
      <c r="W104" s="5">
        <v>8382.7199999999993</v>
      </c>
      <c r="X104" s="5">
        <v>1</v>
      </c>
      <c r="Y104" s="5">
        <v>8382.7199999999993</v>
      </c>
      <c r="Z104" s="5">
        <v>93997.3</v>
      </c>
      <c r="AA104" s="5">
        <v>1</v>
      </c>
      <c r="AB104" s="5">
        <v>93997.3</v>
      </c>
    </row>
    <row r="106" spans="1:206" x14ac:dyDescent="0.2">
      <c r="A106" s="3">
        <v>51</v>
      </c>
      <c r="B106" s="3">
        <f>B24</f>
        <v>1</v>
      </c>
      <c r="C106" s="3">
        <f>A24</f>
        <v>4</v>
      </c>
      <c r="D106" s="3">
        <f>ROW(A24)</f>
        <v>24</v>
      </c>
      <c r="E106" s="3"/>
      <c r="F106" s="3" t="str">
        <f>IF(F24&lt;&gt;"",F24,"")</f>
        <v>Новый раздел</v>
      </c>
      <c r="G106" s="3" t="str">
        <f>IF(G24&lt;&gt;"",G24,"")</f>
        <v>Приточные и вытяжные установки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47">ROUND(O37+O76+AB106,2)</f>
        <v>18483.29</v>
      </c>
      <c r="P106" s="3">
        <f t="shared" si="47"/>
        <v>17532.240000000002</v>
      </c>
      <c r="Q106" s="3">
        <f t="shared" si="47"/>
        <v>103.6</v>
      </c>
      <c r="R106" s="3">
        <f t="shared" si="47"/>
        <v>10.62</v>
      </c>
      <c r="S106" s="3">
        <f t="shared" si="47"/>
        <v>847.45</v>
      </c>
      <c r="T106" s="3">
        <f t="shared" si="47"/>
        <v>0</v>
      </c>
      <c r="U106" s="3">
        <f>U37+U76+AH106</f>
        <v>70.155749999999998</v>
      </c>
      <c r="V106" s="3">
        <f>V37+V76+AI106</f>
        <v>0</v>
      </c>
      <c r="W106" s="3">
        <f>ROUND(W37+W76+AJ106,2)</f>
        <v>0</v>
      </c>
      <c r="X106" s="3">
        <f>ROUND(X37+X76+AK106,2)</f>
        <v>932.2</v>
      </c>
      <c r="Y106" s="3">
        <f>ROUND(Y37+Y76+AL106,2)</f>
        <v>627.11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48">ROUND(AO37+AO76+BX106,2)</f>
        <v>0</v>
      </c>
      <c r="AP106" s="3">
        <f t="shared" si="48"/>
        <v>0</v>
      </c>
      <c r="AQ106" s="3">
        <f t="shared" si="48"/>
        <v>0</v>
      </c>
      <c r="AR106" s="3">
        <f t="shared" si="48"/>
        <v>20061.189999999999</v>
      </c>
      <c r="AS106" s="3">
        <f t="shared" si="48"/>
        <v>12575.2</v>
      </c>
      <c r="AT106" s="3">
        <f t="shared" si="48"/>
        <v>7485.99</v>
      </c>
      <c r="AU106" s="3">
        <f t="shared" si="48"/>
        <v>0</v>
      </c>
      <c r="AV106" s="3">
        <f t="shared" si="48"/>
        <v>17532.240000000002</v>
      </c>
      <c r="AW106" s="3">
        <f t="shared" si="48"/>
        <v>17532.240000000002</v>
      </c>
      <c r="AX106" s="3">
        <f t="shared" si="48"/>
        <v>0</v>
      </c>
      <c r="AY106" s="3">
        <f t="shared" si="48"/>
        <v>17532.240000000002</v>
      </c>
      <c r="AZ106" s="3">
        <f t="shared" si="48"/>
        <v>0</v>
      </c>
      <c r="BA106" s="3">
        <f t="shared" si="48"/>
        <v>0</v>
      </c>
      <c r="BB106" s="3">
        <f t="shared" si="48"/>
        <v>0</v>
      </c>
      <c r="BC106" s="3">
        <f t="shared" si="48"/>
        <v>0</v>
      </c>
      <c r="BD106" s="3">
        <f t="shared" si="48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49">ROUND(DG37+DG76+DT106,2)</f>
        <v>497747.47</v>
      </c>
      <c r="DH106" s="4">
        <f t="shared" si="49"/>
        <v>467640.18</v>
      </c>
      <c r="DI106" s="4">
        <f t="shared" si="49"/>
        <v>1217.71</v>
      </c>
      <c r="DJ106" s="4">
        <f t="shared" si="49"/>
        <v>362.04</v>
      </c>
      <c r="DK106" s="4">
        <f t="shared" si="49"/>
        <v>28889.58</v>
      </c>
      <c r="DL106" s="4">
        <f t="shared" si="49"/>
        <v>0</v>
      </c>
      <c r="DM106" s="4">
        <f>DM37+DM76+DZ106</f>
        <v>70.155749999999998</v>
      </c>
      <c r="DN106" s="4">
        <f>DN37+DN76+EA106</f>
        <v>0</v>
      </c>
      <c r="DO106" s="4">
        <f>ROUND(DO37+DO76+EB106,2)</f>
        <v>0</v>
      </c>
      <c r="DP106" s="4">
        <f>ROUND(DP37+DP76+EC106,2)</f>
        <v>26000.63</v>
      </c>
      <c r="DQ106" s="4">
        <f>ROUND(DQ37+DQ76+ED106,2)</f>
        <v>11844.73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50">ROUND(EG37+EG76+FP106,2)</f>
        <v>0</v>
      </c>
      <c r="EH106" s="4">
        <f t="shared" si="50"/>
        <v>0</v>
      </c>
      <c r="EI106" s="4">
        <f t="shared" si="50"/>
        <v>0</v>
      </c>
      <c r="EJ106" s="4">
        <f t="shared" si="50"/>
        <v>536172.1</v>
      </c>
      <c r="EK106" s="4">
        <f t="shared" si="50"/>
        <v>464007.16</v>
      </c>
      <c r="EL106" s="4">
        <f t="shared" si="50"/>
        <v>72164.94</v>
      </c>
      <c r="EM106" s="4">
        <f t="shared" si="50"/>
        <v>0</v>
      </c>
      <c r="EN106" s="4">
        <f t="shared" si="50"/>
        <v>467640.18</v>
      </c>
      <c r="EO106" s="4">
        <f t="shared" si="50"/>
        <v>467640.18</v>
      </c>
      <c r="EP106" s="4">
        <f t="shared" si="50"/>
        <v>0</v>
      </c>
      <c r="EQ106" s="4">
        <f t="shared" si="50"/>
        <v>467640.18</v>
      </c>
      <c r="ER106" s="4">
        <f t="shared" si="50"/>
        <v>0</v>
      </c>
      <c r="ES106" s="4">
        <f t="shared" si="50"/>
        <v>0</v>
      </c>
      <c r="ET106" s="4">
        <f t="shared" si="50"/>
        <v>0</v>
      </c>
      <c r="EU106" s="4">
        <f t="shared" si="50"/>
        <v>0</v>
      </c>
      <c r="EV106" s="4">
        <f t="shared" si="50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18483.29</v>
      </c>
      <c r="G108" s="5" t="s">
        <v>34</v>
      </c>
      <c r="H108" s="5" t="s">
        <v>35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497747.47</v>
      </c>
      <c r="Q108" s="5"/>
      <c r="R108" s="5"/>
      <c r="S108" s="5"/>
      <c r="T108" s="5"/>
      <c r="U108" s="5"/>
      <c r="V108" s="5"/>
      <c r="W108" s="5">
        <v>18483.29</v>
      </c>
      <c r="X108" s="5">
        <v>1</v>
      </c>
      <c r="Y108" s="5">
        <v>18483.29</v>
      </c>
      <c r="Z108" s="5">
        <v>497747.47</v>
      </c>
      <c r="AA108" s="5">
        <v>1</v>
      </c>
      <c r="AB108" s="5">
        <v>497747.47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17532.240000000002</v>
      </c>
      <c r="G109" s="5" t="s">
        <v>36</v>
      </c>
      <c r="H109" s="5" t="s">
        <v>37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467640.18</v>
      </c>
      <c r="Q109" s="5"/>
      <c r="R109" s="5"/>
      <c r="S109" s="5"/>
      <c r="T109" s="5"/>
      <c r="U109" s="5"/>
      <c r="V109" s="5"/>
      <c r="W109" s="5">
        <v>17532.240000000002</v>
      </c>
      <c r="X109" s="5">
        <v>1</v>
      </c>
      <c r="Y109" s="5">
        <v>17532.240000000002</v>
      </c>
      <c r="Z109" s="5">
        <v>467640.18</v>
      </c>
      <c r="AA109" s="5">
        <v>1</v>
      </c>
      <c r="AB109" s="5">
        <v>467640.18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38</v>
      </c>
      <c r="H110" s="5" t="s">
        <v>39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17532.240000000002</v>
      </c>
      <c r="G111" s="5" t="s">
        <v>40</v>
      </c>
      <c r="H111" s="5" t="s">
        <v>41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467640.18</v>
      </c>
      <c r="Q111" s="5"/>
      <c r="R111" s="5"/>
      <c r="S111" s="5"/>
      <c r="T111" s="5"/>
      <c r="U111" s="5"/>
      <c r="V111" s="5"/>
      <c r="W111" s="5">
        <v>17532.240000000002</v>
      </c>
      <c r="X111" s="5">
        <v>1</v>
      </c>
      <c r="Y111" s="5">
        <v>17532.240000000002</v>
      </c>
      <c r="Z111" s="5">
        <v>467640.18</v>
      </c>
      <c r="AA111" s="5">
        <v>1</v>
      </c>
      <c r="AB111" s="5">
        <v>467640.18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17532.240000000002</v>
      </c>
      <c r="G112" s="5" t="s">
        <v>42</v>
      </c>
      <c r="H112" s="5" t="s">
        <v>43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467640.18</v>
      </c>
      <c r="Q112" s="5"/>
      <c r="R112" s="5"/>
      <c r="S112" s="5"/>
      <c r="T112" s="5"/>
      <c r="U112" s="5"/>
      <c r="V112" s="5"/>
      <c r="W112" s="5">
        <v>17532.240000000002</v>
      </c>
      <c r="X112" s="5">
        <v>1</v>
      </c>
      <c r="Y112" s="5">
        <v>17532.240000000002</v>
      </c>
      <c r="Z112" s="5">
        <v>467640.18</v>
      </c>
      <c r="AA112" s="5">
        <v>1</v>
      </c>
      <c r="AB112" s="5">
        <v>467640.18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44</v>
      </c>
      <c r="H113" s="5" t="s">
        <v>45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17532.240000000002</v>
      </c>
      <c r="G114" s="5" t="s">
        <v>46</v>
      </c>
      <c r="H114" s="5" t="s">
        <v>47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467640.18</v>
      </c>
      <c r="Q114" s="5"/>
      <c r="R114" s="5"/>
      <c r="S114" s="5"/>
      <c r="T114" s="5"/>
      <c r="U114" s="5"/>
      <c r="V114" s="5"/>
      <c r="W114" s="5">
        <v>17532.240000000002</v>
      </c>
      <c r="X114" s="5">
        <v>1</v>
      </c>
      <c r="Y114" s="5">
        <v>17532.240000000002</v>
      </c>
      <c r="Z114" s="5">
        <v>467640.18</v>
      </c>
      <c r="AA114" s="5">
        <v>1</v>
      </c>
      <c r="AB114" s="5">
        <v>467640.18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48</v>
      </c>
      <c r="H115" s="5" t="s">
        <v>49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50</v>
      </c>
      <c r="H116" s="5" t="s">
        <v>51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52</v>
      </c>
      <c r="H117" s="5" t="s">
        <v>53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103.6</v>
      </c>
      <c r="G118" s="5" t="s">
        <v>54</v>
      </c>
      <c r="H118" s="5" t="s">
        <v>55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1217.71</v>
      </c>
      <c r="Q118" s="5"/>
      <c r="R118" s="5"/>
      <c r="S118" s="5"/>
      <c r="T118" s="5"/>
      <c r="U118" s="5"/>
      <c r="V118" s="5"/>
      <c r="W118" s="5">
        <v>103.6</v>
      </c>
      <c r="X118" s="5">
        <v>1</v>
      </c>
      <c r="Y118" s="5">
        <v>103.6</v>
      </c>
      <c r="Z118" s="5">
        <v>1217.71</v>
      </c>
      <c r="AA118" s="5">
        <v>1</v>
      </c>
      <c r="AB118" s="5">
        <v>1217.71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56</v>
      </c>
      <c r="H119" s="5" t="s">
        <v>57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10.62</v>
      </c>
      <c r="G120" s="5" t="s">
        <v>58</v>
      </c>
      <c r="H120" s="5" t="s">
        <v>59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362.04</v>
      </c>
      <c r="Q120" s="5"/>
      <c r="R120" s="5"/>
      <c r="S120" s="5"/>
      <c r="T120" s="5"/>
      <c r="U120" s="5"/>
      <c r="V120" s="5"/>
      <c r="W120" s="5">
        <v>10.62</v>
      </c>
      <c r="X120" s="5">
        <v>1</v>
      </c>
      <c r="Y120" s="5">
        <v>10.62</v>
      </c>
      <c r="Z120" s="5">
        <v>362.04</v>
      </c>
      <c r="AA120" s="5">
        <v>1</v>
      </c>
      <c r="AB120" s="5">
        <v>362.04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847.45</v>
      </c>
      <c r="G121" s="5" t="s">
        <v>60</v>
      </c>
      <c r="H121" s="5" t="s">
        <v>61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28889.58</v>
      </c>
      <c r="Q121" s="5"/>
      <c r="R121" s="5"/>
      <c r="S121" s="5"/>
      <c r="T121" s="5"/>
      <c r="U121" s="5"/>
      <c r="V121" s="5"/>
      <c r="W121" s="5">
        <v>847.45</v>
      </c>
      <c r="X121" s="5">
        <v>1</v>
      </c>
      <c r="Y121" s="5">
        <v>847.45</v>
      </c>
      <c r="Z121" s="5">
        <v>28889.58</v>
      </c>
      <c r="AA121" s="5">
        <v>1</v>
      </c>
      <c r="AB121" s="5">
        <v>28889.58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62</v>
      </c>
      <c r="H122" s="5" t="s">
        <v>63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12575.2</v>
      </c>
      <c r="G123" s="5" t="s">
        <v>64</v>
      </c>
      <c r="H123" s="5" t="s">
        <v>65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464007.16</v>
      </c>
      <c r="Q123" s="5"/>
      <c r="R123" s="5"/>
      <c r="S123" s="5"/>
      <c r="T123" s="5"/>
      <c r="U123" s="5"/>
      <c r="V123" s="5"/>
      <c r="W123" s="5">
        <v>12575.2</v>
      </c>
      <c r="X123" s="5">
        <v>1</v>
      </c>
      <c r="Y123" s="5">
        <v>12575.2</v>
      </c>
      <c r="Z123" s="5">
        <v>464007.16</v>
      </c>
      <c r="AA123" s="5">
        <v>1</v>
      </c>
      <c r="AB123" s="5">
        <v>464007.16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7485.99</v>
      </c>
      <c r="G124" s="5" t="s">
        <v>66</v>
      </c>
      <c r="H124" s="5" t="s">
        <v>67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72164.94</v>
      </c>
      <c r="Q124" s="5"/>
      <c r="R124" s="5"/>
      <c r="S124" s="5"/>
      <c r="T124" s="5"/>
      <c r="U124" s="5"/>
      <c r="V124" s="5"/>
      <c r="W124" s="5">
        <v>7485.99</v>
      </c>
      <c r="X124" s="5">
        <v>1</v>
      </c>
      <c r="Y124" s="5">
        <v>7485.99</v>
      </c>
      <c r="Z124" s="5">
        <v>72164.94</v>
      </c>
      <c r="AA124" s="5">
        <v>1</v>
      </c>
      <c r="AB124" s="5">
        <v>72164.94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0</v>
      </c>
      <c r="G125" s="5" t="s">
        <v>68</v>
      </c>
      <c r="H125" s="5" t="s">
        <v>69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70</v>
      </c>
      <c r="H126" s="5" t="s">
        <v>71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72</v>
      </c>
      <c r="H127" s="5" t="s">
        <v>73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70.155749999999998</v>
      </c>
      <c r="G128" s="5" t="s">
        <v>74</v>
      </c>
      <c r="H128" s="5" t="s">
        <v>75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70.155749999999998</v>
      </c>
      <c r="Q128" s="5"/>
      <c r="R128" s="5"/>
      <c r="S128" s="5"/>
      <c r="T128" s="5"/>
      <c r="U128" s="5"/>
      <c r="V128" s="5"/>
      <c r="W128" s="5">
        <v>70.155749999999998</v>
      </c>
      <c r="X128" s="5">
        <v>1</v>
      </c>
      <c r="Y128" s="5">
        <v>70.155749999999998</v>
      </c>
      <c r="Z128" s="5">
        <v>70.155749999999998</v>
      </c>
      <c r="AA128" s="5">
        <v>1</v>
      </c>
      <c r="AB128" s="5">
        <v>70.155749999999998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76</v>
      </c>
      <c r="H129" s="5" t="s">
        <v>77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78</v>
      </c>
      <c r="H130" s="5" t="s">
        <v>79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80</v>
      </c>
      <c r="H131" s="5" t="s">
        <v>81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932.2</v>
      </c>
      <c r="G132" s="5" t="s">
        <v>82</v>
      </c>
      <c r="H132" s="5" t="s">
        <v>83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26000.63</v>
      </c>
      <c r="Q132" s="5"/>
      <c r="R132" s="5"/>
      <c r="S132" s="5"/>
      <c r="T132" s="5"/>
      <c r="U132" s="5"/>
      <c r="V132" s="5"/>
      <c r="W132" s="5">
        <v>932.2</v>
      </c>
      <c r="X132" s="5">
        <v>1</v>
      </c>
      <c r="Y132" s="5">
        <v>932.2</v>
      </c>
      <c r="Z132" s="5">
        <v>26000.63</v>
      </c>
      <c r="AA132" s="5">
        <v>1</v>
      </c>
      <c r="AB132" s="5">
        <v>26000.63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627.11</v>
      </c>
      <c r="G133" s="5" t="s">
        <v>84</v>
      </c>
      <c r="H133" s="5" t="s">
        <v>85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11844.73</v>
      </c>
      <c r="Q133" s="5"/>
      <c r="R133" s="5"/>
      <c r="S133" s="5"/>
      <c r="T133" s="5"/>
      <c r="U133" s="5"/>
      <c r="V133" s="5"/>
      <c r="W133" s="5">
        <v>627.11</v>
      </c>
      <c r="X133" s="5">
        <v>1</v>
      </c>
      <c r="Y133" s="5">
        <v>627.11</v>
      </c>
      <c r="Z133" s="5">
        <v>11844.73</v>
      </c>
      <c r="AA133" s="5">
        <v>1</v>
      </c>
      <c r="AB133" s="5">
        <v>11844.73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20061.189999999999</v>
      </c>
      <c r="G134" s="5" t="s">
        <v>86</v>
      </c>
      <c r="H134" s="5" t="s">
        <v>87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536172.1</v>
      </c>
      <c r="Q134" s="5"/>
      <c r="R134" s="5"/>
      <c r="S134" s="5"/>
      <c r="T134" s="5"/>
      <c r="U134" s="5"/>
      <c r="V134" s="5"/>
      <c r="W134" s="5">
        <v>20061.189999999999</v>
      </c>
      <c r="X134" s="5">
        <v>1</v>
      </c>
      <c r="Y134" s="5">
        <v>20061.189999999999</v>
      </c>
      <c r="Z134" s="5">
        <v>536172.1</v>
      </c>
      <c r="AA134" s="5">
        <v>1</v>
      </c>
      <c r="AB134" s="5">
        <v>536172.1</v>
      </c>
    </row>
    <row r="136" spans="1:255" x14ac:dyDescent="0.2">
      <c r="A136" s="1">
        <v>4</v>
      </c>
      <c r="B136" s="1">
        <v>1</v>
      </c>
      <c r="C136" s="1"/>
      <c r="D136" s="1">
        <f>ROW(A149)</f>
        <v>149</v>
      </c>
      <c r="E136" s="1"/>
      <c r="F136" s="1" t="s">
        <v>15</v>
      </c>
      <c r="G136" s="1" t="s">
        <v>100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>
        <v>0</v>
      </c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55" x14ac:dyDescent="0.2">
      <c r="A138" s="3">
        <v>52</v>
      </c>
      <c r="B138" s="3">
        <f t="shared" ref="B138:G138" si="51">B149</f>
        <v>1</v>
      </c>
      <c r="C138" s="3">
        <f t="shared" si="51"/>
        <v>4</v>
      </c>
      <c r="D138" s="3">
        <f t="shared" si="51"/>
        <v>136</v>
      </c>
      <c r="E138" s="3">
        <f t="shared" si="51"/>
        <v>0</v>
      </c>
      <c r="F138" s="3" t="str">
        <f t="shared" si="51"/>
        <v>Новый раздел</v>
      </c>
      <c r="G138" s="3" t="str">
        <f t="shared" si="51"/>
        <v>Воздуховоды из нержавеющей стали</v>
      </c>
      <c r="H138" s="3"/>
      <c r="I138" s="3"/>
      <c r="J138" s="3"/>
      <c r="K138" s="3"/>
      <c r="L138" s="3"/>
      <c r="M138" s="3"/>
      <c r="N138" s="3"/>
      <c r="O138" s="3">
        <f t="shared" ref="O138:AT138" si="52">O149</f>
        <v>226406.32</v>
      </c>
      <c r="P138" s="3">
        <f t="shared" si="52"/>
        <v>217966.75</v>
      </c>
      <c r="Q138" s="3">
        <f t="shared" si="52"/>
        <v>689.66</v>
      </c>
      <c r="R138" s="3">
        <f t="shared" si="52"/>
        <v>75.349999999999994</v>
      </c>
      <c r="S138" s="3">
        <f t="shared" si="52"/>
        <v>7749.91</v>
      </c>
      <c r="T138" s="3">
        <f t="shared" si="52"/>
        <v>0</v>
      </c>
      <c r="U138" s="3">
        <f t="shared" si="52"/>
        <v>675.66749249999998</v>
      </c>
      <c r="V138" s="3">
        <f t="shared" si="52"/>
        <v>0</v>
      </c>
      <c r="W138" s="3">
        <f t="shared" si="52"/>
        <v>0</v>
      </c>
      <c r="X138" s="3">
        <f t="shared" si="52"/>
        <v>8524.9</v>
      </c>
      <c r="Y138" s="3">
        <f t="shared" si="52"/>
        <v>5734.93</v>
      </c>
      <c r="Z138" s="3">
        <f t="shared" si="52"/>
        <v>0</v>
      </c>
      <c r="AA138" s="3">
        <f t="shared" si="52"/>
        <v>0</v>
      </c>
      <c r="AB138" s="3">
        <f t="shared" si="52"/>
        <v>226406.32</v>
      </c>
      <c r="AC138" s="3">
        <f t="shared" si="52"/>
        <v>217966.75</v>
      </c>
      <c r="AD138" s="3">
        <f t="shared" si="52"/>
        <v>689.66</v>
      </c>
      <c r="AE138" s="3">
        <f t="shared" si="52"/>
        <v>75.349999999999994</v>
      </c>
      <c r="AF138" s="3">
        <f t="shared" si="52"/>
        <v>7749.91</v>
      </c>
      <c r="AG138" s="3">
        <f t="shared" si="52"/>
        <v>0</v>
      </c>
      <c r="AH138" s="3">
        <f t="shared" si="52"/>
        <v>675.66749249999998</v>
      </c>
      <c r="AI138" s="3">
        <f t="shared" si="52"/>
        <v>0</v>
      </c>
      <c r="AJ138" s="3">
        <f t="shared" si="52"/>
        <v>0</v>
      </c>
      <c r="AK138" s="3">
        <f t="shared" si="52"/>
        <v>8524.9</v>
      </c>
      <c r="AL138" s="3">
        <f t="shared" si="52"/>
        <v>5734.93</v>
      </c>
      <c r="AM138" s="3">
        <f t="shared" si="52"/>
        <v>0</v>
      </c>
      <c r="AN138" s="3">
        <f t="shared" si="52"/>
        <v>0</v>
      </c>
      <c r="AO138" s="3">
        <f t="shared" si="52"/>
        <v>0</v>
      </c>
      <c r="AP138" s="3">
        <f t="shared" si="52"/>
        <v>0</v>
      </c>
      <c r="AQ138" s="3">
        <f t="shared" si="52"/>
        <v>0</v>
      </c>
      <c r="AR138" s="3">
        <f t="shared" si="52"/>
        <v>240798.01</v>
      </c>
      <c r="AS138" s="3">
        <f t="shared" si="52"/>
        <v>240798.01</v>
      </c>
      <c r="AT138" s="3">
        <f t="shared" si="52"/>
        <v>0</v>
      </c>
      <c r="AU138" s="3">
        <f t="shared" ref="AU138:BZ138" si="53">AU149</f>
        <v>0</v>
      </c>
      <c r="AV138" s="3">
        <f t="shared" si="53"/>
        <v>217966.75</v>
      </c>
      <c r="AW138" s="3">
        <f t="shared" si="53"/>
        <v>217966.75</v>
      </c>
      <c r="AX138" s="3">
        <f t="shared" si="53"/>
        <v>0</v>
      </c>
      <c r="AY138" s="3">
        <f t="shared" si="53"/>
        <v>217966.75</v>
      </c>
      <c r="AZ138" s="3">
        <f t="shared" si="53"/>
        <v>0</v>
      </c>
      <c r="BA138" s="3">
        <f t="shared" si="53"/>
        <v>0</v>
      </c>
      <c r="BB138" s="3">
        <f t="shared" si="53"/>
        <v>0</v>
      </c>
      <c r="BC138" s="3">
        <f t="shared" si="53"/>
        <v>0</v>
      </c>
      <c r="BD138" s="3">
        <f t="shared" si="53"/>
        <v>0</v>
      </c>
      <c r="BE138" s="3">
        <f t="shared" si="53"/>
        <v>0</v>
      </c>
      <c r="BF138" s="3">
        <f t="shared" si="53"/>
        <v>0</v>
      </c>
      <c r="BG138" s="3">
        <f t="shared" si="53"/>
        <v>0</v>
      </c>
      <c r="BH138" s="3">
        <f t="shared" si="53"/>
        <v>0</v>
      </c>
      <c r="BI138" s="3">
        <f t="shared" si="53"/>
        <v>0</v>
      </c>
      <c r="BJ138" s="3">
        <f t="shared" si="53"/>
        <v>0</v>
      </c>
      <c r="BK138" s="3">
        <f t="shared" si="53"/>
        <v>0</v>
      </c>
      <c r="BL138" s="3">
        <f t="shared" si="53"/>
        <v>0</v>
      </c>
      <c r="BM138" s="3">
        <f t="shared" si="53"/>
        <v>0</v>
      </c>
      <c r="BN138" s="3">
        <f t="shared" si="53"/>
        <v>0</v>
      </c>
      <c r="BO138" s="3">
        <f t="shared" si="53"/>
        <v>0</v>
      </c>
      <c r="BP138" s="3">
        <f t="shared" si="53"/>
        <v>0</v>
      </c>
      <c r="BQ138" s="3">
        <f t="shared" si="53"/>
        <v>0</v>
      </c>
      <c r="BR138" s="3">
        <f t="shared" si="53"/>
        <v>0</v>
      </c>
      <c r="BS138" s="3">
        <f t="shared" si="53"/>
        <v>0</v>
      </c>
      <c r="BT138" s="3">
        <f t="shared" si="53"/>
        <v>0</v>
      </c>
      <c r="BU138" s="3">
        <f t="shared" si="53"/>
        <v>0</v>
      </c>
      <c r="BV138" s="3">
        <f t="shared" si="53"/>
        <v>0</v>
      </c>
      <c r="BW138" s="3">
        <f t="shared" si="53"/>
        <v>0</v>
      </c>
      <c r="BX138" s="3">
        <f t="shared" si="53"/>
        <v>0</v>
      </c>
      <c r="BY138" s="3">
        <f t="shared" si="53"/>
        <v>0</v>
      </c>
      <c r="BZ138" s="3">
        <f t="shared" si="53"/>
        <v>0</v>
      </c>
      <c r="CA138" s="3">
        <f t="shared" ref="CA138:DF138" si="54">CA149</f>
        <v>240798.01</v>
      </c>
      <c r="CB138" s="3">
        <f t="shared" si="54"/>
        <v>240798.01</v>
      </c>
      <c r="CC138" s="3">
        <f t="shared" si="54"/>
        <v>0</v>
      </c>
      <c r="CD138" s="3">
        <f t="shared" si="54"/>
        <v>0</v>
      </c>
      <c r="CE138" s="3">
        <f t="shared" si="54"/>
        <v>217966.75</v>
      </c>
      <c r="CF138" s="3">
        <f t="shared" si="54"/>
        <v>217966.75</v>
      </c>
      <c r="CG138" s="3">
        <f t="shared" si="54"/>
        <v>0</v>
      </c>
      <c r="CH138" s="3">
        <f t="shared" si="54"/>
        <v>217966.75</v>
      </c>
      <c r="CI138" s="3">
        <f t="shared" si="54"/>
        <v>0</v>
      </c>
      <c r="CJ138" s="3">
        <f t="shared" si="54"/>
        <v>0</v>
      </c>
      <c r="CK138" s="3">
        <f t="shared" si="54"/>
        <v>0</v>
      </c>
      <c r="CL138" s="3">
        <f t="shared" si="54"/>
        <v>0</v>
      </c>
      <c r="CM138" s="3">
        <f t="shared" si="54"/>
        <v>0</v>
      </c>
      <c r="CN138" s="3">
        <f t="shared" si="54"/>
        <v>0</v>
      </c>
      <c r="CO138" s="3">
        <f t="shared" si="54"/>
        <v>0</v>
      </c>
      <c r="CP138" s="3">
        <f t="shared" si="54"/>
        <v>0</v>
      </c>
      <c r="CQ138" s="3">
        <f t="shared" si="54"/>
        <v>0</v>
      </c>
      <c r="CR138" s="3">
        <f t="shared" si="54"/>
        <v>0</v>
      </c>
      <c r="CS138" s="3">
        <f t="shared" si="54"/>
        <v>0</v>
      </c>
      <c r="CT138" s="3">
        <f t="shared" si="54"/>
        <v>0</v>
      </c>
      <c r="CU138" s="3">
        <f t="shared" si="54"/>
        <v>0</v>
      </c>
      <c r="CV138" s="3">
        <f t="shared" si="54"/>
        <v>0</v>
      </c>
      <c r="CW138" s="3">
        <f t="shared" si="54"/>
        <v>0</v>
      </c>
      <c r="CX138" s="3">
        <f t="shared" si="54"/>
        <v>0</v>
      </c>
      <c r="CY138" s="3">
        <f t="shared" si="54"/>
        <v>0</v>
      </c>
      <c r="CZ138" s="3">
        <f t="shared" si="54"/>
        <v>0</v>
      </c>
      <c r="DA138" s="3">
        <f t="shared" si="54"/>
        <v>0</v>
      </c>
      <c r="DB138" s="3">
        <f t="shared" si="54"/>
        <v>0</v>
      </c>
      <c r="DC138" s="3">
        <f t="shared" si="54"/>
        <v>0</v>
      </c>
      <c r="DD138" s="3">
        <f t="shared" si="54"/>
        <v>0</v>
      </c>
      <c r="DE138" s="3">
        <f t="shared" si="54"/>
        <v>0</v>
      </c>
      <c r="DF138" s="3">
        <f t="shared" si="54"/>
        <v>0</v>
      </c>
      <c r="DG138" s="4">
        <f t="shared" ref="DG138:EL138" si="55">DG149</f>
        <v>1382112.75</v>
      </c>
      <c r="DH138" s="4">
        <f t="shared" si="55"/>
        <v>1109773.44</v>
      </c>
      <c r="DI138" s="4">
        <f t="shared" si="55"/>
        <v>8144.88</v>
      </c>
      <c r="DJ138" s="4">
        <f t="shared" si="55"/>
        <v>2568.6799999999998</v>
      </c>
      <c r="DK138" s="4">
        <f t="shared" si="55"/>
        <v>264194.43</v>
      </c>
      <c r="DL138" s="4">
        <f t="shared" si="55"/>
        <v>0</v>
      </c>
      <c r="DM138" s="4">
        <f t="shared" si="55"/>
        <v>675.66749249999998</v>
      </c>
      <c r="DN138" s="4">
        <f t="shared" si="55"/>
        <v>0</v>
      </c>
      <c r="DO138" s="4">
        <f t="shared" si="55"/>
        <v>0</v>
      </c>
      <c r="DP138" s="4">
        <f t="shared" si="55"/>
        <v>237774.99</v>
      </c>
      <c r="DQ138" s="4">
        <f t="shared" si="55"/>
        <v>108319.72</v>
      </c>
      <c r="DR138" s="4">
        <f t="shared" si="55"/>
        <v>0</v>
      </c>
      <c r="DS138" s="4">
        <f t="shared" si="55"/>
        <v>0</v>
      </c>
      <c r="DT138" s="4">
        <f t="shared" si="55"/>
        <v>1382112.75</v>
      </c>
      <c r="DU138" s="4">
        <f t="shared" si="55"/>
        <v>1109773.44</v>
      </c>
      <c r="DV138" s="4">
        <f t="shared" si="55"/>
        <v>8144.88</v>
      </c>
      <c r="DW138" s="4">
        <f t="shared" si="55"/>
        <v>2568.6799999999998</v>
      </c>
      <c r="DX138" s="4">
        <f t="shared" si="55"/>
        <v>264194.43</v>
      </c>
      <c r="DY138" s="4">
        <f t="shared" si="55"/>
        <v>0</v>
      </c>
      <c r="DZ138" s="4">
        <f t="shared" si="55"/>
        <v>675.66749249999998</v>
      </c>
      <c r="EA138" s="4">
        <f t="shared" si="55"/>
        <v>0</v>
      </c>
      <c r="EB138" s="4">
        <f t="shared" si="55"/>
        <v>0</v>
      </c>
      <c r="EC138" s="4">
        <f t="shared" si="55"/>
        <v>237774.99</v>
      </c>
      <c r="ED138" s="4">
        <f t="shared" si="55"/>
        <v>108319.72</v>
      </c>
      <c r="EE138" s="4">
        <f t="shared" si="55"/>
        <v>0</v>
      </c>
      <c r="EF138" s="4">
        <f t="shared" si="55"/>
        <v>0</v>
      </c>
      <c r="EG138" s="4">
        <f t="shared" si="55"/>
        <v>0</v>
      </c>
      <c r="EH138" s="4">
        <f t="shared" si="55"/>
        <v>0</v>
      </c>
      <c r="EI138" s="4">
        <f t="shared" si="55"/>
        <v>0</v>
      </c>
      <c r="EJ138" s="4">
        <f t="shared" si="55"/>
        <v>1732317.35</v>
      </c>
      <c r="EK138" s="4">
        <f t="shared" si="55"/>
        <v>1732317.35</v>
      </c>
      <c r="EL138" s="4">
        <f t="shared" si="55"/>
        <v>0</v>
      </c>
      <c r="EM138" s="4">
        <f t="shared" ref="EM138:FR138" si="56">EM149</f>
        <v>0</v>
      </c>
      <c r="EN138" s="4">
        <f t="shared" si="56"/>
        <v>1109773.44</v>
      </c>
      <c r="EO138" s="4">
        <f t="shared" si="56"/>
        <v>1109773.44</v>
      </c>
      <c r="EP138" s="4">
        <f t="shared" si="56"/>
        <v>0</v>
      </c>
      <c r="EQ138" s="4">
        <f t="shared" si="56"/>
        <v>1109773.44</v>
      </c>
      <c r="ER138" s="4">
        <f t="shared" si="56"/>
        <v>0</v>
      </c>
      <c r="ES138" s="4">
        <f t="shared" si="56"/>
        <v>0</v>
      </c>
      <c r="ET138" s="4">
        <f t="shared" si="56"/>
        <v>0</v>
      </c>
      <c r="EU138" s="4">
        <f t="shared" si="56"/>
        <v>0</v>
      </c>
      <c r="EV138" s="4">
        <f t="shared" si="56"/>
        <v>0</v>
      </c>
      <c r="EW138" s="4">
        <f t="shared" si="56"/>
        <v>0</v>
      </c>
      <c r="EX138" s="4">
        <f t="shared" si="56"/>
        <v>0</v>
      </c>
      <c r="EY138" s="4">
        <f t="shared" si="56"/>
        <v>0</v>
      </c>
      <c r="EZ138" s="4">
        <f t="shared" si="56"/>
        <v>0</v>
      </c>
      <c r="FA138" s="4">
        <f t="shared" si="56"/>
        <v>0</v>
      </c>
      <c r="FB138" s="4">
        <f t="shared" si="56"/>
        <v>0</v>
      </c>
      <c r="FC138" s="4">
        <f t="shared" si="56"/>
        <v>0</v>
      </c>
      <c r="FD138" s="4">
        <f t="shared" si="56"/>
        <v>0</v>
      </c>
      <c r="FE138" s="4">
        <f t="shared" si="56"/>
        <v>0</v>
      </c>
      <c r="FF138" s="4">
        <f t="shared" si="56"/>
        <v>0</v>
      </c>
      <c r="FG138" s="4">
        <f t="shared" si="56"/>
        <v>0</v>
      </c>
      <c r="FH138" s="4">
        <f t="shared" si="56"/>
        <v>0</v>
      </c>
      <c r="FI138" s="4">
        <f t="shared" si="56"/>
        <v>0</v>
      </c>
      <c r="FJ138" s="4">
        <f t="shared" si="56"/>
        <v>0</v>
      </c>
      <c r="FK138" s="4">
        <f t="shared" si="56"/>
        <v>0</v>
      </c>
      <c r="FL138" s="4">
        <f t="shared" si="56"/>
        <v>0</v>
      </c>
      <c r="FM138" s="4">
        <f t="shared" si="56"/>
        <v>0</v>
      </c>
      <c r="FN138" s="4">
        <f t="shared" si="56"/>
        <v>0</v>
      </c>
      <c r="FO138" s="4">
        <f t="shared" si="56"/>
        <v>0</v>
      </c>
      <c r="FP138" s="4">
        <f t="shared" si="56"/>
        <v>0</v>
      </c>
      <c r="FQ138" s="4">
        <f t="shared" si="56"/>
        <v>0</v>
      </c>
      <c r="FR138" s="4">
        <f t="shared" si="56"/>
        <v>0</v>
      </c>
      <c r="FS138" s="4">
        <f t="shared" ref="FS138:GX138" si="57">FS149</f>
        <v>1732317.35</v>
      </c>
      <c r="FT138" s="4">
        <f t="shared" si="57"/>
        <v>1732317.35</v>
      </c>
      <c r="FU138" s="4">
        <f t="shared" si="57"/>
        <v>0</v>
      </c>
      <c r="FV138" s="4">
        <f t="shared" si="57"/>
        <v>0</v>
      </c>
      <c r="FW138" s="4">
        <f t="shared" si="57"/>
        <v>1109773.44</v>
      </c>
      <c r="FX138" s="4">
        <f t="shared" si="57"/>
        <v>1109773.44</v>
      </c>
      <c r="FY138" s="4">
        <f t="shared" si="57"/>
        <v>0</v>
      </c>
      <c r="FZ138" s="4">
        <f t="shared" si="57"/>
        <v>1109773.44</v>
      </c>
      <c r="GA138" s="4">
        <f t="shared" si="57"/>
        <v>0</v>
      </c>
      <c r="GB138" s="4">
        <f t="shared" si="57"/>
        <v>0</v>
      </c>
      <c r="GC138" s="4">
        <f t="shared" si="57"/>
        <v>0</v>
      </c>
      <c r="GD138" s="4">
        <f t="shared" si="57"/>
        <v>0</v>
      </c>
      <c r="GE138" s="4">
        <f t="shared" si="57"/>
        <v>0</v>
      </c>
      <c r="GF138" s="4">
        <f t="shared" si="57"/>
        <v>0</v>
      </c>
      <c r="GG138" s="4">
        <f t="shared" si="57"/>
        <v>0</v>
      </c>
      <c r="GH138" s="4">
        <f t="shared" si="57"/>
        <v>0</v>
      </c>
      <c r="GI138" s="4">
        <f t="shared" si="57"/>
        <v>0</v>
      </c>
      <c r="GJ138" s="4">
        <f t="shared" si="57"/>
        <v>0</v>
      </c>
      <c r="GK138" s="4">
        <f t="shared" si="57"/>
        <v>0</v>
      </c>
      <c r="GL138" s="4">
        <f t="shared" si="57"/>
        <v>0</v>
      </c>
      <c r="GM138" s="4">
        <f t="shared" si="57"/>
        <v>0</v>
      </c>
      <c r="GN138" s="4">
        <f t="shared" si="57"/>
        <v>0</v>
      </c>
      <c r="GO138" s="4">
        <f t="shared" si="57"/>
        <v>0</v>
      </c>
      <c r="GP138" s="4">
        <f t="shared" si="57"/>
        <v>0</v>
      </c>
      <c r="GQ138" s="4">
        <f t="shared" si="57"/>
        <v>0</v>
      </c>
      <c r="GR138" s="4">
        <f t="shared" si="57"/>
        <v>0</v>
      </c>
      <c r="GS138" s="4">
        <f t="shared" si="57"/>
        <v>0</v>
      </c>
      <c r="GT138" s="4">
        <f t="shared" si="57"/>
        <v>0</v>
      </c>
      <c r="GU138" s="4">
        <f t="shared" si="57"/>
        <v>0</v>
      </c>
      <c r="GV138" s="4">
        <f t="shared" si="57"/>
        <v>0</v>
      </c>
      <c r="GW138" s="4">
        <f t="shared" si="57"/>
        <v>0</v>
      </c>
      <c r="GX138" s="4">
        <f t="shared" si="57"/>
        <v>0</v>
      </c>
    </row>
    <row r="140" spans="1:255" x14ac:dyDescent="0.2">
      <c r="A140" s="2">
        <v>17</v>
      </c>
      <c r="B140" s="2">
        <v>1</v>
      </c>
      <c r="C140" s="2">
        <f>ROW(SmtRes!A59)</f>
        <v>59</v>
      </c>
      <c r="D140" s="2">
        <f>ROW(EtalonRes!A64)</f>
        <v>64</v>
      </c>
      <c r="E140" s="2" t="s">
        <v>101</v>
      </c>
      <c r="F140" s="2" t="s">
        <v>102</v>
      </c>
      <c r="G140" s="2" t="s">
        <v>103</v>
      </c>
      <c r="H140" s="2" t="s">
        <v>104</v>
      </c>
      <c r="I140" s="2">
        <f>ROUND(331.1/100,9)</f>
        <v>3.3109999999999999</v>
      </c>
      <c r="J140" s="2">
        <v>0</v>
      </c>
      <c r="K140" s="2">
        <f>ROUND(331.1/100,9)</f>
        <v>3.3109999999999999</v>
      </c>
      <c r="L140" s="2"/>
      <c r="M140" s="2"/>
      <c r="N140" s="2"/>
      <c r="O140" s="2">
        <f t="shared" ref="O140:O147" si="58">ROUND(CP140,2)</f>
        <v>10093.48</v>
      </c>
      <c r="P140" s="2">
        <f t="shared" ref="P140:P147" si="59">ROUND((ROUND((AC140*AW140*I140),2)*BC140),2)</f>
        <v>1653.91</v>
      </c>
      <c r="Q140" s="2">
        <f>(ROUND((ROUND(((((ET140*1.25)*1.05))*AV140*I140),2)*BB140),2)+ROUND((ROUND(((AE140-(((EU140*1.25)*1.05)))*AV140*I140),2)*BS140),2))</f>
        <v>689.66</v>
      </c>
      <c r="R140" s="2">
        <f t="shared" ref="R140:R147" si="60">ROUND((ROUND((AE140*AV140*I140),2)*BS140),2)</f>
        <v>75.349999999999994</v>
      </c>
      <c r="S140" s="2">
        <f t="shared" ref="S140:S147" si="61">ROUND((ROUND((AF140*AV140*I140),2)*BA140),2)</f>
        <v>7749.91</v>
      </c>
      <c r="T140" s="2">
        <f t="shared" ref="T140:T147" si="62">ROUND(CU140*I140,2)</f>
        <v>0</v>
      </c>
      <c r="U140" s="2">
        <f t="shared" ref="U140:U147" si="63">CV140*I140</f>
        <v>675.66749249999998</v>
      </c>
      <c r="V140" s="2">
        <f t="shared" ref="V140:V147" si="64">CW140*I140</f>
        <v>0</v>
      </c>
      <c r="W140" s="2">
        <f t="shared" ref="W140:W147" si="65">ROUND(CX140*I140,2)</f>
        <v>0</v>
      </c>
      <c r="X140" s="2">
        <f t="shared" ref="X140:Y147" si="66">ROUND(CY140,2)</f>
        <v>8524.9</v>
      </c>
      <c r="Y140" s="2">
        <f t="shared" si="66"/>
        <v>5734.93</v>
      </c>
      <c r="Z140" s="2"/>
      <c r="AA140" s="2">
        <v>50439920</v>
      </c>
      <c r="AB140" s="2">
        <f t="shared" ref="AB140:AB147" si="67">ROUND((AC140+AD140+AF140),6)</f>
        <v>3048.467975</v>
      </c>
      <c r="AC140" s="2">
        <f t="shared" ref="AC140:AC147" si="68">ROUND((ES140),6)</f>
        <v>499.52</v>
      </c>
      <c r="AD140" s="2">
        <f>ROUND((((((ET140*1.25)*1.05))-(((EU140*1.25)*1.05)))+AE140),6)</f>
        <v>208.29374999999999</v>
      </c>
      <c r="AE140" s="2">
        <f>ROUND((((EU140*1.25)*1.05)),6)</f>
        <v>22.758749999999999</v>
      </c>
      <c r="AF140" s="2">
        <f>ROUND((((EV140*1.15)*1.05)),6)</f>
        <v>2340.6542250000002</v>
      </c>
      <c r="AG140" s="2">
        <f t="shared" ref="AG140:AG147" si="69">ROUND((AP140),6)</f>
        <v>0</v>
      </c>
      <c r="AH140" s="2">
        <f>(((EW140*1.15)*1.05))</f>
        <v>204.0675</v>
      </c>
      <c r="AI140" s="2">
        <f>(((EX140*1.25)*1.05))</f>
        <v>0</v>
      </c>
      <c r="AJ140" s="2">
        <f t="shared" ref="AJ140:AJ147" si="70">(AS140)</f>
        <v>0</v>
      </c>
      <c r="AK140" s="2">
        <v>2596.65</v>
      </c>
      <c r="AL140" s="2">
        <v>499.52</v>
      </c>
      <c r="AM140" s="2">
        <v>158.69999999999999</v>
      </c>
      <c r="AN140" s="2">
        <v>17.34</v>
      </c>
      <c r="AO140" s="2">
        <v>1938.43</v>
      </c>
      <c r="AP140" s="2">
        <v>0</v>
      </c>
      <c r="AQ140" s="2">
        <v>169</v>
      </c>
      <c r="AR140" s="2">
        <v>0</v>
      </c>
      <c r="AS140" s="2">
        <v>0</v>
      </c>
      <c r="AT140" s="2">
        <v>110</v>
      </c>
      <c r="AU140" s="2">
        <v>74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1</v>
      </c>
      <c r="BJ140" s="2" t="s">
        <v>105</v>
      </c>
      <c r="BK140" s="2"/>
      <c r="BL140" s="2"/>
      <c r="BM140" s="2">
        <v>139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110</v>
      </c>
      <c r="CA140" s="2">
        <v>74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ref="CP140:CP147" si="71">(P140+Q140+S140)</f>
        <v>10093.48</v>
      </c>
      <c r="CQ140" s="2">
        <f t="shared" ref="CQ140:CQ147" si="72">ROUND((ROUND((AC140*AW140*1),2)*BC140),2)</f>
        <v>499.52</v>
      </c>
      <c r="CR140" s="2">
        <f>(ROUND((ROUND(((((ET140*1.25)*1.05))*AV140*1),2)*BB140),2)+ROUND((ROUND(((AE140-(((EU140*1.25)*1.05)))*AV140*1),2)*BS140),2))</f>
        <v>208.29</v>
      </c>
      <c r="CS140" s="2">
        <f t="shared" ref="CS140:CS147" si="73">ROUND((ROUND((AE140*AV140*1),2)*BS140),2)</f>
        <v>22.76</v>
      </c>
      <c r="CT140" s="2">
        <f t="shared" ref="CT140:CT147" si="74">ROUND((ROUND((AF140*AV140*1),2)*BA140),2)</f>
        <v>2340.65</v>
      </c>
      <c r="CU140" s="2">
        <f t="shared" ref="CU140:CU147" si="75">AG140</f>
        <v>0</v>
      </c>
      <c r="CV140" s="2">
        <f t="shared" ref="CV140:CV147" si="76">(AH140*AV140)</f>
        <v>204.0675</v>
      </c>
      <c r="CW140" s="2">
        <f t="shared" ref="CW140:CX147" si="77">AI140</f>
        <v>0</v>
      </c>
      <c r="CX140" s="2">
        <f t="shared" si="77"/>
        <v>0</v>
      </c>
      <c r="CY140" s="2">
        <f>((S140*BZ140)/100)</f>
        <v>8524.9009999999998</v>
      </c>
      <c r="CZ140" s="2">
        <f>((S140*CA140)/100)</f>
        <v>5734.9333999999999</v>
      </c>
      <c r="DA140" s="2"/>
      <c r="DB140" s="2"/>
      <c r="DC140" s="2" t="s">
        <v>3</v>
      </c>
      <c r="DD140" s="2" t="s">
        <v>3</v>
      </c>
      <c r="DE140" s="2" t="s">
        <v>24</v>
      </c>
      <c r="DF140" s="2" t="s">
        <v>24</v>
      </c>
      <c r="DG140" s="2" t="s">
        <v>25</v>
      </c>
      <c r="DH140" s="2" t="s">
        <v>3</v>
      </c>
      <c r="DI140" s="2" t="s">
        <v>25</v>
      </c>
      <c r="DJ140" s="2" t="s">
        <v>24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104</v>
      </c>
      <c r="DW140" s="2" t="s">
        <v>104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49571059</v>
      </c>
      <c r="EF140" s="2">
        <v>30</v>
      </c>
      <c r="EG140" s="2" t="s">
        <v>26</v>
      </c>
      <c r="EH140" s="2">
        <v>0</v>
      </c>
      <c r="EI140" s="2" t="s">
        <v>3</v>
      </c>
      <c r="EJ140" s="2">
        <v>1</v>
      </c>
      <c r="EK140" s="2">
        <v>139</v>
      </c>
      <c r="EL140" s="2" t="s">
        <v>27</v>
      </c>
      <c r="EM140" s="2" t="s">
        <v>28</v>
      </c>
      <c r="EN140" s="2"/>
      <c r="EO140" s="2" t="s">
        <v>3</v>
      </c>
      <c r="EP140" s="2"/>
      <c r="EQ140" s="2">
        <v>131072</v>
      </c>
      <c r="ER140" s="2">
        <v>2596.65</v>
      </c>
      <c r="ES140" s="2">
        <v>499.52</v>
      </c>
      <c r="ET140" s="2">
        <v>158.69999999999999</v>
      </c>
      <c r="EU140" s="2">
        <v>17.34</v>
      </c>
      <c r="EV140" s="2">
        <v>1938.43</v>
      </c>
      <c r="EW140" s="2">
        <v>169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f t="shared" ref="FR140:FR147" si="78">ROUND(IF(BI140=3,GM140,0),2)</f>
        <v>0</v>
      </c>
      <c r="FS140" s="2">
        <v>0</v>
      </c>
      <c r="FT140" s="2"/>
      <c r="FU140" s="2"/>
      <c r="FV140" s="2"/>
      <c r="FW140" s="2"/>
      <c r="FX140" s="2">
        <v>110</v>
      </c>
      <c r="FY140" s="2">
        <v>74</v>
      </c>
      <c r="FZ140" s="2"/>
      <c r="GA140" s="2" t="s">
        <v>3</v>
      </c>
      <c r="GB140" s="2"/>
      <c r="GC140" s="2"/>
      <c r="GD140" s="2">
        <v>0</v>
      </c>
      <c r="GE140" s="2"/>
      <c r="GF140" s="2">
        <v>-1108330069</v>
      </c>
      <c r="GG140" s="2">
        <v>2</v>
      </c>
      <c r="GH140" s="2">
        <v>1</v>
      </c>
      <c r="GI140" s="2">
        <v>-2</v>
      </c>
      <c r="GJ140" s="2">
        <v>0</v>
      </c>
      <c r="GK140" s="2">
        <f>ROUND(R140*(R12)/100,2)</f>
        <v>131.86000000000001</v>
      </c>
      <c r="GL140" s="2">
        <f t="shared" ref="GL140:GL147" si="79">ROUND(IF(AND(BH140=3,BI140=3,FS140&lt;&gt;0),P140,0),2)</f>
        <v>0</v>
      </c>
      <c r="GM140" s="2">
        <f t="shared" ref="GM140:GM147" si="80">ROUND(O140+X140+Y140+GK140,2)+GX140</f>
        <v>24485.17</v>
      </c>
      <c r="GN140" s="2">
        <f t="shared" ref="GN140:GN147" si="81">IF(OR(BI140=0,BI140=1),GM140-GX140,0)</f>
        <v>24485.17</v>
      </c>
      <c r="GO140" s="2">
        <f t="shared" ref="GO140:GO147" si="82">IF(BI140=2,GM140-GX140,0)</f>
        <v>0</v>
      </c>
      <c r="GP140" s="2">
        <f t="shared" ref="GP140:GP147" si="83">IF(BI140=4,GM140-GX140,0)</f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ref="GV140:GV147" si="84">ROUND((GT140),6)</f>
        <v>0</v>
      </c>
      <c r="GW140" s="2">
        <v>1</v>
      </c>
      <c r="GX140" s="2">
        <f t="shared" ref="GX140:GX147" si="85">ROUND(HC140*I140,2)</f>
        <v>0</v>
      </c>
      <c r="GY140" s="2"/>
      <c r="GZ140" s="2"/>
      <c r="HA140" s="2">
        <v>0</v>
      </c>
      <c r="HB140" s="2">
        <v>0</v>
      </c>
      <c r="HC140" s="2">
        <f t="shared" ref="HC140:HC147" si="86">GV140*GW140</f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ROW(SmtRes!A72)</f>
        <v>72</v>
      </c>
      <c r="D141">
        <f>ROW(EtalonRes!A80)</f>
        <v>80</v>
      </c>
      <c r="E141" t="s">
        <v>101</v>
      </c>
      <c r="F141" t="s">
        <v>102</v>
      </c>
      <c r="G141" t="s">
        <v>103</v>
      </c>
      <c r="H141" t="s">
        <v>104</v>
      </c>
      <c r="I141">
        <f>ROUND(331.1/100,9)</f>
        <v>3.3109999999999999</v>
      </c>
      <c r="J141">
        <v>0</v>
      </c>
      <c r="K141">
        <f>ROUND(331.1/100,9)</f>
        <v>3.3109999999999999</v>
      </c>
      <c r="O141">
        <f t="shared" si="58"/>
        <v>282494.32</v>
      </c>
      <c r="P141">
        <f t="shared" si="59"/>
        <v>10155.01</v>
      </c>
      <c r="Q141">
        <f>(ROUND((ROUND(((((ET141*1.25)*1.05))*AV141*I141),2)*BB141),2)+ROUND((ROUND(((AE141-(((EU141*1.25)*1.05)))*AV141*I141),2)*BS141),2))</f>
        <v>8144.88</v>
      </c>
      <c r="R141">
        <f t="shared" si="60"/>
        <v>2568.6799999999998</v>
      </c>
      <c r="S141">
        <f t="shared" si="61"/>
        <v>264194.43</v>
      </c>
      <c r="T141">
        <f t="shared" si="62"/>
        <v>0</v>
      </c>
      <c r="U141">
        <f t="shared" si="63"/>
        <v>675.66749249999998</v>
      </c>
      <c r="V141">
        <f t="shared" si="64"/>
        <v>0</v>
      </c>
      <c r="W141">
        <f t="shared" si="65"/>
        <v>0</v>
      </c>
      <c r="X141">
        <f t="shared" si="66"/>
        <v>237774.99</v>
      </c>
      <c r="Y141">
        <f t="shared" si="66"/>
        <v>108319.72</v>
      </c>
      <c r="AA141">
        <v>50439921</v>
      </c>
      <c r="AB141">
        <f t="shared" si="67"/>
        <v>3048.467975</v>
      </c>
      <c r="AC141">
        <f t="shared" si="68"/>
        <v>499.52</v>
      </c>
      <c r="AD141">
        <f>ROUND((((((ET141*1.25)*1.05))-(((EU141*1.25)*1.05)))+AE141),6)</f>
        <v>208.29374999999999</v>
      </c>
      <c r="AE141">
        <f>ROUND((((EU141*1.25)*1.05)),6)</f>
        <v>22.758749999999999</v>
      </c>
      <c r="AF141">
        <f>ROUND((((EV141*1.15)*1.05)),6)</f>
        <v>2340.6542250000002</v>
      </c>
      <c r="AG141">
        <f t="shared" si="69"/>
        <v>0</v>
      </c>
      <c r="AH141">
        <f>(((EW141*1.15)*1.05))</f>
        <v>204.0675</v>
      </c>
      <c r="AI141">
        <f>(((EX141*1.25)*1.05))</f>
        <v>0</v>
      </c>
      <c r="AJ141">
        <f t="shared" si="70"/>
        <v>0</v>
      </c>
      <c r="AK141">
        <v>2596.65</v>
      </c>
      <c r="AL141">
        <v>499.52</v>
      </c>
      <c r="AM141">
        <v>158.69999999999999</v>
      </c>
      <c r="AN141">
        <v>17.34</v>
      </c>
      <c r="AO141">
        <v>1938.43</v>
      </c>
      <c r="AP141">
        <v>0</v>
      </c>
      <c r="AQ141">
        <v>169</v>
      </c>
      <c r="AR141">
        <v>0</v>
      </c>
      <c r="AS141">
        <v>0</v>
      </c>
      <c r="AT141">
        <v>90</v>
      </c>
      <c r="AU141">
        <v>41</v>
      </c>
      <c r="AV141">
        <v>1</v>
      </c>
      <c r="AW141">
        <v>1</v>
      </c>
      <c r="AZ141">
        <v>1</v>
      </c>
      <c r="BA141">
        <v>34.090000000000003</v>
      </c>
      <c r="BB141">
        <v>11.81</v>
      </c>
      <c r="BC141">
        <v>6.14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105</v>
      </c>
      <c r="BM141">
        <v>139</v>
      </c>
      <c r="BN141">
        <v>0</v>
      </c>
      <c r="BO141" t="s">
        <v>102</v>
      </c>
      <c r="BP141">
        <v>1</v>
      </c>
      <c r="BQ141">
        <v>30</v>
      </c>
      <c r="BR141">
        <v>0</v>
      </c>
      <c r="BS141">
        <v>34.090000000000003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90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71"/>
        <v>282494.32</v>
      </c>
      <c r="CQ141">
        <f t="shared" si="72"/>
        <v>3067.05</v>
      </c>
      <c r="CR141">
        <f>(ROUND((ROUND(((((ET141*1.25)*1.05))*AV141*1),2)*BB141),2)+ROUND((ROUND(((AE141-(((EU141*1.25)*1.05)))*AV141*1),2)*BS141),2))</f>
        <v>2459.9</v>
      </c>
      <c r="CS141">
        <f t="shared" si="73"/>
        <v>775.89</v>
      </c>
      <c r="CT141">
        <f t="shared" si="74"/>
        <v>79792.759999999995</v>
      </c>
      <c r="CU141">
        <f t="shared" si="75"/>
        <v>0</v>
      </c>
      <c r="CV141">
        <f t="shared" si="76"/>
        <v>204.0675</v>
      </c>
      <c r="CW141">
        <f t="shared" si="77"/>
        <v>0</v>
      </c>
      <c r="CX141">
        <f t="shared" si="77"/>
        <v>0</v>
      </c>
      <c r="CY141">
        <f>S141*(BZ141/100)</f>
        <v>237774.98699999999</v>
      </c>
      <c r="CZ141">
        <f>S141*(CA141/100)</f>
        <v>108319.71629999999</v>
      </c>
      <c r="DC141" t="s">
        <v>3</v>
      </c>
      <c r="DD141" t="s">
        <v>3</v>
      </c>
      <c r="DE141" t="s">
        <v>24</v>
      </c>
      <c r="DF141" t="s">
        <v>24</v>
      </c>
      <c r="DG141" t="s">
        <v>25</v>
      </c>
      <c r="DH141" t="s">
        <v>3</v>
      </c>
      <c r="DI141" t="s">
        <v>25</v>
      </c>
      <c r="DJ141" t="s">
        <v>24</v>
      </c>
      <c r="DK141" t="s">
        <v>3</v>
      </c>
      <c r="DL141" t="s">
        <v>3</v>
      </c>
      <c r="DM141" t="s">
        <v>3</v>
      </c>
      <c r="DN141">
        <v>110</v>
      </c>
      <c r="DO141">
        <v>74</v>
      </c>
      <c r="DP141">
        <v>1</v>
      </c>
      <c r="DQ141">
        <v>1</v>
      </c>
      <c r="DU141">
        <v>1013</v>
      </c>
      <c r="DV141" t="s">
        <v>104</v>
      </c>
      <c r="DW141" t="s">
        <v>104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49571059</v>
      </c>
      <c r="EF141">
        <v>30</v>
      </c>
      <c r="EG141" t="s">
        <v>26</v>
      </c>
      <c r="EH141">
        <v>0</v>
      </c>
      <c r="EI141" t="s">
        <v>3</v>
      </c>
      <c r="EJ141">
        <v>1</v>
      </c>
      <c r="EK141">
        <v>139</v>
      </c>
      <c r="EL141" t="s">
        <v>27</v>
      </c>
      <c r="EM141" t="s">
        <v>28</v>
      </c>
      <c r="EO141" t="s">
        <v>3</v>
      </c>
      <c r="EQ141">
        <v>131072</v>
      </c>
      <c r="ER141">
        <v>2596.65</v>
      </c>
      <c r="ES141">
        <v>499.52</v>
      </c>
      <c r="ET141">
        <v>158.69999999999999</v>
      </c>
      <c r="EU141">
        <v>17.34</v>
      </c>
      <c r="EV141">
        <v>1938.43</v>
      </c>
      <c r="EW141">
        <v>169</v>
      </c>
      <c r="EX141">
        <v>0</v>
      </c>
      <c r="EY141">
        <v>0</v>
      </c>
      <c r="FQ141">
        <v>0</v>
      </c>
      <c r="FR141">
        <f t="shared" si="78"/>
        <v>0</v>
      </c>
      <c r="FS141">
        <v>0</v>
      </c>
      <c r="FX141">
        <v>110</v>
      </c>
      <c r="FY141">
        <v>74</v>
      </c>
      <c r="GA141" t="s">
        <v>3</v>
      </c>
      <c r="GD141">
        <v>0</v>
      </c>
      <c r="GF141">
        <v>-1108330069</v>
      </c>
      <c r="GG141">
        <v>2</v>
      </c>
      <c r="GH141">
        <v>1</v>
      </c>
      <c r="GI141">
        <v>2</v>
      </c>
      <c r="GJ141">
        <v>0</v>
      </c>
      <c r="GK141">
        <f>ROUND(R141*(S12)/100,2)</f>
        <v>4109.8900000000003</v>
      </c>
      <c r="GL141">
        <f t="shared" si="79"/>
        <v>0</v>
      </c>
      <c r="GM141">
        <f t="shared" si="80"/>
        <v>632698.92000000004</v>
      </c>
      <c r="GN141">
        <f t="shared" si="81"/>
        <v>632698.92000000004</v>
      </c>
      <c r="GO141">
        <f t="shared" si="82"/>
        <v>0</v>
      </c>
      <c r="GP141">
        <f t="shared" si="83"/>
        <v>0</v>
      </c>
      <c r="GR141">
        <v>0</v>
      </c>
      <c r="GS141">
        <v>3</v>
      </c>
      <c r="GT141">
        <v>0</v>
      </c>
      <c r="GU141" t="s">
        <v>3</v>
      </c>
      <c r="GV141">
        <f t="shared" si="84"/>
        <v>0</v>
      </c>
      <c r="GW141">
        <v>1</v>
      </c>
      <c r="GX141">
        <f t="shared" si="85"/>
        <v>0</v>
      </c>
      <c r="HA141">
        <v>0</v>
      </c>
      <c r="HB141">
        <v>0</v>
      </c>
      <c r="HC141">
        <f t="shared" si="86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55" x14ac:dyDescent="0.2">
      <c r="A142" s="2">
        <v>18</v>
      </c>
      <c r="B142" s="2">
        <v>1</v>
      </c>
      <c r="C142" s="2">
        <v>57</v>
      </c>
      <c r="D142" s="2"/>
      <c r="E142" s="2" t="s">
        <v>106</v>
      </c>
      <c r="F142" s="2" t="s">
        <v>107</v>
      </c>
      <c r="G142" s="2" t="s">
        <v>108</v>
      </c>
      <c r="H142" s="2" t="s">
        <v>32</v>
      </c>
      <c r="I142" s="2">
        <f>I140*J142</f>
        <v>7</v>
      </c>
      <c r="J142" s="2">
        <v>2.1141649048625792</v>
      </c>
      <c r="K142" s="2">
        <v>2.1141649999999998</v>
      </c>
      <c r="L142" s="2"/>
      <c r="M142" s="2"/>
      <c r="N142" s="2"/>
      <c r="O142" s="2">
        <f t="shared" si="58"/>
        <v>2463.79</v>
      </c>
      <c r="P142" s="2">
        <f t="shared" si="59"/>
        <v>2463.79</v>
      </c>
      <c r="Q142" s="2">
        <f t="shared" ref="Q142:Q147" si="87">(ROUND((ROUND(((ET142)*AV142*I142),2)*BB142),2)+ROUND((ROUND(((AE142-(EU142))*AV142*I142),2)*BS142),2))</f>
        <v>0</v>
      </c>
      <c r="R142" s="2">
        <f t="shared" si="60"/>
        <v>0</v>
      </c>
      <c r="S142" s="2">
        <f t="shared" si="61"/>
        <v>0</v>
      </c>
      <c r="T142" s="2">
        <f t="shared" si="62"/>
        <v>0</v>
      </c>
      <c r="U142" s="2">
        <f t="shared" si="63"/>
        <v>0</v>
      </c>
      <c r="V142" s="2">
        <f t="shared" si="64"/>
        <v>0</v>
      </c>
      <c r="W142" s="2">
        <f t="shared" si="65"/>
        <v>0</v>
      </c>
      <c r="X142" s="2">
        <f t="shared" si="66"/>
        <v>0</v>
      </c>
      <c r="Y142" s="2">
        <f t="shared" si="66"/>
        <v>0</v>
      </c>
      <c r="Z142" s="2"/>
      <c r="AA142" s="2">
        <v>50439920</v>
      </c>
      <c r="AB142" s="2">
        <f t="shared" si="67"/>
        <v>351.97</v>
      </c>
      <c r="AC142" s="2">
        <f t="shared" si="68"/>
        <v>351.97</v>
      </c>
      <c r="AD142" s="2">
        <f t="shared" ref="AD142:AD147" si="88">ROUND((((ET142)-(EU142))+AE142),6)</f>
        <v>0</v>
      </c>
      <c r="AE142" s="2">
        <f t="shared" ref="AE142:AF147" si="89">ROUND((EU142),6)</f>
        <v>0</v>
      </c>
      <c r="AF142" s="2">
        <f t="shared" si="89"/>
        <v>0</v>
      </c>
      <c r="AG142" s="2">
        <f t="shared" si="69"/>
        <v>0</v>
      </c>
      <c r="AH142" s="2">
        <f t="shared" ref="AH142:AI147" si="90">(EW142)</f>
        <v>0</v>
      </c>
      <c r="AI142" s="2">
        <f t="shared" si="90"/>
        <v>0</v>
      </c>
      <c r="AJ142" s="2">
        <f t="shared" si="70"/>
        <v>0</v>
      </c>
      <c r="AK142" s="2">
        <v>351.97</v>
      </c>
      <c r="AL142" s="2">
        <v>351.97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110</v>
      </c>
      <c r="AU142" s="2">
        <v>74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109</v>
      </c>
      <c r="BK142" s="2"/>
      <c r="BL142" s="2"/>
      <c r="BM142" s="2">
        <v>139</v>
      </c>
      <c r="BN142" s="2">
        <v>0</v>
      </c>
      <c r="BO142" s="2" t="s">
        <v>3</v>
      </c>
      <c r="BP142" s="2">
        <v>0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110</v>
      </c>
      <c r="CA142" s="2">
        <v>74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71"/>
        <v>2463.79</v>
      </c>
      <c r="CQ142" s="2">
        <f t="shared" si="72"/>
        <v>351.97</v>
      </c>
      <c r="CR142" s="2">
        <f t="shared" ref="CR142:CR147" si="91">(ROUND((ROUND(((ET142)*AV142*1),2)*BB142),2)+ROUND((ROUND(((AE142-(EU142))*AV142*1),2)*BS142),2))</f>
        <v>0</v>
      </c>
      <c r="CS142" s="2">
        <f t="shared" si="73"/>
        <v>0</v>
      </c>
      <c r="CT142" s="2">
        <f t="shared" si="74"/>
        <v>0</v>
      </c>
      <c r="CU142" s="2">
        <f t="shared" si="75"/>
        <v>0</v>
      </c>
      <c r="CV142" s="2">
        <f t="shared" si="76"/>
        <v>0</v>
      </c>
      <c r="CW142" s="2">
        <f t="shared" si="77"/>
        <v>0</v>
      </c>
      <c r="CX142" s="2">
        <f t="shared" si="77"/>
        <v>0</v>
      </c>
      <c r="CY142" s="2">
        <f>((S142*BZ142)/100)</f>
        <v>0</v>
      </c>
      <c r="CZ142" s="2">
        <f>((S142*CA142)/100)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1010</v>
      </c>
      <c r="DV142" s="2" t="s">
        <v>32</v>
      </c>
      <c r="DW142" s="2" t="s">
        <v>32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49571059</v>
      </c>
      <c r="EF142" s="2">
        <v>30</v>
      </c>
      <c r="EG142" s="2" t="s">
        <v>26</v>
      </c>
      <c r="EH142" s="2">
        <v>0</v>
      </c>
      <c r="EI142" s="2" t="s">
        <v>3</v>
      </c>
      <c r="EJ142" s="2">
        <v>1</v>
      </c>
      <c r="EK142" s="2">
        <v>139</v>
      </c>
      <c r="EL142" s="2" t="s">
        <v>27</v>
      </c>
      <c r="EM142" s="2" t="s">
        <v>28</v>
      </c>
      <c r="EN142" s="2"/>
      <c r="EO142" s="2" t="s">
        <v>3</v>
      </c>
      <c r="EP142" s="2"/>
      <c r="EQ142" s="2">
        <v>0</v>
      </c>
      <c r="ER142" s="2">
        <v>351.97</v>
      </c>
      <c r="ES142" s="2">
        <v>351.97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f t="shared" si="78"/>
        <v>0</v>
      </c>
      <c r="FS142" s="2">
        <v>0</v>
      </c>
      <c r="FT142" s="2"/>
      <c r="FU142" s="2"/>
      <c r="FV142" s="2"/>
      <c r="FW142" s="2"/>
      <c r="FX142" s="2">
        <v>110</v>
      </c>
      <c r="FY142" s="2">
        <v>74</v>
      </c>
      <c r="FZ142" s="2"/>
      <c r="GA142" s="2" t="s">
        <v>3</v>
      </c>
      <c r="GB142" s="2"/>
      <c r="GC142" s="2"/>
      <c r="GD142" s="2">
        <v>0</v>
      </c>
      <c r="GE142" s="2"/>
      <c r="GF142" s="2">
        <v>235718990</v>
      </c>
      <c r="GG142" s="2">
        <v>2</v>
      </c>
      <c r="GH142" s="2">
        <v>1</v>
      </c>
      <c r="GI142" s="2">
        <v>-2</v>
      </c>
      <c r="GJ142" s="2">
        <v>0</v>
      </c>
      <c r="GK142" s="2">
        <f>ROUND(R142*(R12)/100,2)</f>
        <v>0</v>
      </c>
      <c r="GL142" s="2">
        <f t="shared" si="79"/>
        <v>0</v>
      </c>
      <c r="GM142" s="2">
        <f t="shared" si="80"/>
        <v>2463.79</v>
      </c>
      <c r="GN142" s="2">
        <f t="shared" si="81"/>
        <v>2463.79</v>
      </c>
      <c r="GO142" s="2">
        <f t="shared" si="82"/>
        <v>0</v>
      </c>
      <c r="GP142" s="2">
        <f t="shared" si="83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84"/>
        <v>0</v>
      </c>
      <c r="GW142" s="2">
        <v>1</v>
      </c>
      <c r="GX142" s="2">
        <f t="shared" si="85"/>
        <v>0</v>
      </c>
      <c r="GY142" s="2"/>
      <c r="GZ142" s="2"/>
      <c r="HA142" s="2">
        <v>0</v>
      </c>
      <c r="HB142" s="2">
        <v>0</v>
      </c>
      <c r="HC142" s="2">
        <f t="shared" si="86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70</v>
      </c>
      <c r="E143" t="s">
        <v>106</v>
      </c>
      <c r="F143" t="s">
        <v>107</v>
      </c>
      <c r="G143" t="s">
        <v>108</v>
      </c>
      <c r="H143" t="s">
        <v>32</v>
      </c>
      <c r="I143">
        <f>I141*J143</f>
        <v>7</v>
      </c>
      <c r="J143">
        <v>2.1141649048625792</v>
      </c>
      <c r="K143">
        <v>2.1141649999999998</v>
      </c>
      <c r="O143">
        <f t="shared" si="58"/>
        <v>4878.3</v>
      </c>
      <c r="P143">
        <f t="shared" si="59"/>
        <v>4878.3</v>
      </c>
      <c r="Q143">
        <f t="shared" si="87"/>
        <v>0</v>
      </c>
      <c r="R143">
        <f t="shared" si="60"/>
        <v>0</v>
      </c>
      <c r="S143">
        <f t="shared" si="61"/>
        <v>0</v>
      </c>
      <c r="T143">
        <f t="shared" si="62"/>
        <v>0</v>
      </c>
      <c r="U143">
        <f t="shared" si="63"/>
        <v>0</v>
      </c>
      <c r="V143">
        <f t="shared" si="64"/>
        <v>0</v>
      </c>
      <c r="W143">
        <f t="shared" si="65"/>
        <v>0</v>
      </c>
      <c r="X143">
        <f t="shared" si="66"/>
        <v>0</v>
      </c>
      <c r="Y143">
        <f t="shared" si="66"/>
        <v>0</v>
      </c>
      <c r="AA143">
        <v>50439921</v>
      </c>
      <c r="AB143">
        <f t="shared" si="67"/>
        <v>351.97</v>
      </c>
      <c r="AC143">
        <f t="shared" si="68"/>
        <v>351.97</v>
      </c>
      <c r="AD143">
        <f t="shared" si="88"/>
        <v>0</v>
      </c>
      <c r="AE143">
        <f t="shared" si="89"/>
        <v>0</v>
      </c>
      <c r="AF143">
        <f t="shared" si="89"/>
        <v>0</v>
      </c>
      <c r="AG143">
        <f t="shared" si="69"/>
        <v>0</v>
      </c>
      <c r="AH143">
        <f t="shared" si="90"/>
        <v>0</v>
      </c>
      <c r="AI143">
        <f t="shared" si="90"/>
        <v>0</v>
      </c>
      <c r="AJ143">
        <f t="shared" si="70"/>
        <v>0</v>
      </c>
      <c r="AK143">
        <v>351.97</v>
      </c>
      <c r="AL143">
        <v>351.97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1.98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109</v>
      </c>
      <c r="BM143">
        <v>139</v>
      </c>
      <c r="BN143">
        <v>0</v>
      </c>
      <c r="BO143" t="s">
        <v>107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71"/>
        <v>4878.3</v>
      </c>
      <c r="CQ143">
        <f t="shared" si="72"/>
        <v>696.9</v>
      </c>
      <c r="CR143">
        <f t="shared" si="91"/>
        <v>0</v>
      </c>
      <c r="CS143">
        <f t="shared" si="73"/>
        <v>0</v>
      </c>
      <c r="CT143">
        <f t="shared" si="74"/>
        <v>0</v>
      </c>
      <c r="CU143">
        <f t="shared" si="75"/>
        <v>0</v>
      </c>
      <c r="CV143">
        <f t="shared" si="76"/>
        <v>0</v>
      </c>
      <c r="CW143">
        <f t="shared" si="77"/>
        <v>0</v>
      </c>
      <c r="CX143">
        <f t="shared" si="77"/>
        <v>0</v>
      </c>
      <c r="CY143">
        <f>S143*(BZ143/100)</f>
        <v>0</v>
      </c>
      <c r="CZ143">
        <f>S143*(CA143/100)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110</v>
      </c>
      <c r="DO143">
        <v>74</v>
      </c>
      <c r="DP143">
        <v>1</v>
      </c>
      <c r="DQ143">
        <v>1</v>
      </c>
      <c r="DU143">
        <v>1010</v>
      </c>
      <c r="DV143" t="s">
        <v>32</v>
      </c>
      <c r="DW143" t="s">
        <v>32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49571059</v>
      </c>
      <c r="EF143">
        <v>30</v>
      </c>
      <c r="EG143" t="s">
        <v>26</v>
      </c>
      <c r="EH143">
        <v>0</v>
      </c>
      <c r="EI143" t="s">
        <v>3</v>
      </c>
      <c r="EJ143">
        <v>1</v>
      </c>
      <c r="EK143">
        <v>139</v>
      </c>
      <c r="EL143" t="s">
        <v>27</v>
      </c>
      <c r="EM143" t="s">
        <v>28</v>
      </c>
      <c r="EO143" t="s">
        <v>3</v>
      </c>
      <c r="EQ143">
        <v>0</v>
      </c>
      <c r="ER143">
        <v>351.97</v>
      </c>
      <c r="ES143">
        <v>351.97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78"/>
        <v>0</v>
      </c>
      <c r="FS143">
        <v>0</v>
      </c>
      <c r="FX143">
        <v>110</v>
      </c>
      <c r="FY143">
        <v>74</v>
      </c>
      <c r="GA143" t="s">
        <v>3</v>
      </c>
      <c r="GD143">
        <v>0</v>
      </c>
      <c r="GF143">
        <v>235718990</v>
      </c>
      <c r="GG143">
        <v>2</v>
      </c>
      <c r="GH143">
        <v>1</v>
      </c>
      <c r="GI143">
        <v>2</v>
      </c>
      <c r="GJ143">
        <v>0</v>
      </c>
      <c r="GK143">
        <f>ROUND(R143*(S12)/100,2)</f>
        <v>0</v>
      </c>
      <c r="GL143">
        <f t="shared" si="79"/>
        <v>0</v>
      </c>
      <c r="GM143">
        <f t="shared" si="80"/>
        <v>4878.3</v>
      </c>
      <c r="GN143">
        <f t="shared" si="81"/>
        <v>4878.3</v>
      </c>
      <c r="GO143">
        <f t="shared" si="82"/>
        <v>0</v>
      </c>
      <c r="GP143">
        <f t="shared" si="83"/>
        <v>0</v>
      </c>
      <c r="GR143">
        <v>0</v>
      </c>
      <c r="GS143">
        <v>3</v>
      </c>
      <c r="GT143">
        <v>0</v>
      </c>
      <c r="GU143" t="s">
        <v>3</v>
      </c>
      <c r="GV143">
        <f t="shared" si="84"/>
        <v>0</v>
      </c>
      <c r="GW143">
        <v>1</v>
      </c>
      <c r="GX143">
        <f t="shared" si="85"/>
        <v>0</v>
      </c>
      <c r="HA143">
        <v>0</v>
      </c>
      <c r="HB143">
        <v>0</v>
      </c>
      <c r="HC143">
        <f t="shared" si="8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55" x14ac:dyDescent="0.2">
      <c r="A144" s="2">
        <v>18</v>
      </c>
      <c r="B144" s="2">
        <v>1</v>
      </c>
      <c r="C144" s="2">
        <v>58</v>
      </c>
      <c r="D144" s="2"/>
      <c r="E144" s="2" t="s">
        <v>110</v>
      </c>
      <c r="F144" s="2" t="s">
        <v>111</v>
      </c>
      <c r="G144" s="2" t="s">
        <v>112</v>
      </c>
      <c r="H144" s="2" t="s">
        <v>113</v>
      </c>
      <c r="I144" s="2">
        <f>I140*J144</f>
        <v>347.66500000000002</v>
      </c>
      <c r="J144" s="2">
        <v>105.00302023557839</v>
      </c>
      <c r="K144" s="2">
        <v>105.00302019999999</v>
      </c>
      <c r="L144" s="2"/>
      <c r="M144" s="2"/>
      <c r="N144" s="2"/>
      <c r="O144" s="2">
        <f t="shared" si="58"/>
        <v>212371.17</v>
      </c>
      <c r="P144" s="2">
        <f t="shared" si="59"/>
        <v>212371.17</v>
      </c>
      <c r="Q144" s="2">
        <f t="shared" si="87"/>
        <v>0</v>
      </c>
      <c r="R144" s="2">
        <f t="shared" si="60"/>
        <v>0</v>
      </c>
      <c r="S144" s="2">
        <f t="shared" si="61"/>
        <v>0</v>
      </c>
      <c r="T144" s="2">
        <f t="shared" si="62"/>
        <v>0</v>
      </c>
      <c r="U144" s="2">
        <f t="shared" si="63"/>
        <v>0</v>
      </c>
      <c r="V144" s="2">
        <f t="shared" si="64"/>
        <v>0</v>
      </c>
      <c r="W144" s="2">
        <f t="shared" si="65"/>
        <v>0</v>
      </c>
      <c r="X144" s="2">
        <f t="shared" si="66"/>
        <v>0</v>
      </c>
      <c r="Y144" s="2">
        <f t="shared" si="66"/>
        <v>0</v>
      </c>
      <c r="Z144" s="2"/>
      <c r="AA144" s="2">
        <v>50439920</v>
      </c>
      <c r="AB144" s="2">
        <f t="shared" si="67"/>
        <v>610.85</v>
      </c>
      <c r="AC144" s="2">
        <f t="shared" si="68"/>
        <v>610.85</v>
      </c>
      <c r="AD144" s="2">
        <f t="shared" si="88"/>
        <v>0</v>
      </c>
      <c r="AE144" s="2">
        <f t="shared" si="89"/>
        <v>0</v>
      </c>
      <c r="AF144" s="2">
        <f t="shared" si="89"/>
        <v>0</v>
      </c>
      <c r="AG144" s="2">
        <f t="shared" si="69"/>
        <v>0</v>
      </c>
      <c r="AH144" s="2">
        <f t="shared" si="90"/>
        <v>0</v>
      </c>
      <c r="AI144" s="2">
        <f t="shared" si="90"/>
        <v>0</v>
      </c>
      <c r="AJ144" s="2">
        <f t="shared" si="70"/>
        <v>0</v>
      </c>
      <c r="AK144" s="2">
        <v>610.85</v>
      </c>
      <c r="AL144" s="2">
        <v>610.85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110</v>
      </c>
      <c r="AU144" s="2">
        <v>74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114</v>
      </c>
      <c r="BK144" s="2"/>
      <c r="BL144" s="2"/>
      <c r="BM144" s="2">
        <v>139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110</v>
      </c>
      <c r="CA144" s="2">
        <v>74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71"/>
        <v>212371.17</v>
      </c>
      <c r="CQ144" s="2">
        <f t="shared" si="72"/>
        <v>610.85</v>
      </c>
      <c r="CR144" s="2">
        <f t="shared" si="91"/>
        <v>0</v>
      </c>
      <c r="CS144" s="2">
        <f t="shared" si="73"/>
        <v>0</v>
      </c>
      <c r="CT144" s="2">
        <f t="shared" si="74"/>
        <v>0</v>
      </c>
      <c r="CU144" s="2">
        <f t="shared" si="75"/>
        <v>0</v>
      </c>
      <c r="CV144" s="2">
        <f t="shared" si="76"/>
        <v>0</v>
      </c>
      <c r="CW144" s="2">
        <f t="shared" si="77"/>
        <v>0</v>
      </c>
      <c r="CX144" s="2">
        <f t="shared" si="77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1005</v>
      </c>
      <c r="DV144" s="2" t="s">
        <v>113</v>
      </c>
      <c r="DW144" s="2" t="s">
        <v>113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49571059</v>
      </c>
      <c r="EF144" s="2">
        <v>30</v>
      </c>
      <c r="EG144" s="2" t="s">
        <v>26</v>
      </c>
      <c r="EH144" s="2">
        <v>0</v>
      </c>
      <c r="EI144" s="2" t="s">
        <v>3</v>
      </c>
      <c r="EJ144" s="2">
        <v>1</v>
      </c>
      <c r="EK144" s="2">
        <v>139</v>
      </c>
      <c r="EL144" s="2" t="s">
        <v>27</v>
      </c>
      <c r="EM144" s="2" t="s">
        <v>28</v>
      </c>
      <c r="EN144" s="2"/>
      <c r="EO144" s="2" t="s">
        <v>3</v>
      </c>
      <c r="EP144" s="2"/>
      <c r="EQ144" s="2">
        <v>0</v>
      </c>
      <c r="ER144" s="2">
        <v>610.85</v>
      </c>
      <c r="ES144" s="2">
        <v>610.85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si="78"/>
        <v>0</v>
      </c>
      <c r="FS144" s="2">
        <v>0</v>
      </c>
      <c r="FT144" s="2"/>
      <c r="FU144" s="2"/>
      <c r="FV144" s="2"/>
      <c r="FW144" s="2"/>
      <c r="FX144" s="2">
        <v>110</v>
      </c>
      <c r="FY144" s="2">
        <v>74</v>
      </c>
      <c r="FZ144" s="2"/>
      <c r="GA144" s="2" t="s">
        <v>3</v>
      </c>
      <c r="GB144" s="2"/>
      <c r="GC144" s="2"/>
      <c r="GD144" s="2">
        <v>0</v>
      </c>
      <c r="GE144" s="2"/>
      <c r="GF144" s="2">
        <v>-1416425668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0</v>
      </c>
      <c r="GL144" s="2">
        <f t="shared" si="79"/>
        <v>0</v>
      </c>
      <c r="GM144" s="2">
        <f t="shared" si="80"/>
        <v>212371.17</v>
      </c>
      <c r="GN144" s="2">
        <f t="shared" si="81"/>
        <v>212371.17</v>
      </c>
      <c r="GO144" s="2">
        <f t="shared" si="82"/>
        <v>0</v>
      </c>
      <c r="GP144" s="2">
        <f t="shared" si="83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84"/>
        <v>0</v>
      </c>
      <c r="GW144" s="2">
        <v>1</v>
      </c>
      <c r="GX144" s="2">
        <f t="shared" si="85"/>
        <v>0</v>
      </c>
      <c r="GY144" s="2"/>
      <c r="GZ144" s="2"/>
      <c r="HA144" s="2">
        <v>0</v>
      </c>
      <c r="HB144" s="2">
        <v>0</v>
      </c>
      <c r="HC144" s="2">
        <f t="shared" si="86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71</v>
      </c>
      <c r="E145" t="s">
        <v>110</v>
      </c>
      <c r="F145" t="s">
        <v>111</v>
      </c>
      <c r="G145" t="s">
        <v>112</v>
      </c>
      <c r="H145" t="s">
        <v>113</v>
      </c>
      <c r="I145">
        <f>I141*J145</f>
        <v>347.66500000000002</v>
      </c>
      <c r="J145">
        <v>105.00302023557839</v>
      </c>
      <c r="K145">
        <v>105.00302019999999</v>
      </c>
      <c r="O145">
        <f t="shared" si="58"/>
        <v>1089464.1000000001</v>
      </c>
      <c r="P145">
        <f t="shared" si="59"/>
        <v>1089464.1000000001</v>
      </c>
      <c r="Q145">
        <f t="shared" si="87"/>
        <v>0</v>
      </c>
      <c r="R145">
        <f t="shared" si="60"/>
        <v>0</v>
      </c>
      <c r="S145">
        <f t="shared" si="61"/>
        <v>0</v>
      </c>
      <c r="T145">
        <f t="shared" si="62"/>
        <v>0</v>
      </c>
      <c r="U145">
        <f t="shared" si="63"/>
        <v>0</v>
      </c>
      <c r="V145">
        <f t="shared" si="64"/>
        <v>0</v>
      </c>
      <c r="W145">
        <f t="shared" si="65"/>
        <v>0</v>
      </c>
      <c r="X145">
        <f t="shared" si="66"/>
        <v>0</v>
      </c>
      <c r="Y145">
        <f t="shared" si="66"/>
        <v>0</v>
      </c>
      <c r="AA145">
        <v>50439921</v>
      </c>
      <c r="AB145">
        <f t="shared" si="67"/>
        <v>610.85</v>
      </c>
      <c r="AC145">
        <f t="shared" si="68"/>
        <v>610.85</v>
      </c>
      <c r="AD145">
        <f t="shared" si="88"/>
        <v>0</v>
      </c>
      <c r="AE145">
        <f t="shared" si="89"/>
        <v>0</v>
      </c>
      <c r="AF145">
        <f t="shared" si="89"/>
        <v>0</v>
      </c>
      <c r="AG145">
        <f t="shared" si="69"/>
        <v>0</v>
      </c>
      <c r="AH145">
        <f t="shared" si="90"/>
        <v>0</v>
      </c>
      <c r="AI145">
        <f t="shared" si="90"/>
        <v>0</v>
      </c>
      <c r="AJ145">
        <f t="shared" si="70"/>
        <v>0</v>
      </c>
      <c r="AK145">
        <v>610.85</v>
      </c>
      <c r="AL145">
        <v>610.85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5.13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114</v>
      </c>
      <c r="BM145">
        <v>139</v>
      </c>
      <c r="BN145">
        <v>0</v>
      </c>
      <c r="BO145" t="s">
        <v>111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71"/>
        <v>1089464.1000000001</v>
      </c>
      <c r="CQ145">
        <f t="shared" si="72"/>
        <v>3133.66</v>
      </c>
      <c r="CR145">
        <f t="shared" si="91"/>
        <v>0</v>
      </c>
      <c r="CS145">
        <f t="shared" si="73"/>
        <v>0</v>
      </c>
      <c r="CT145">
        <f t="shared" si="74"/>
        <v>0</v>
      </c>
      <c r="CU145">
        <f t="shared" si="75"/>
        <v>0</v>
      </c>
      <c r="CV145">
        <f t="shared" si="76"/>
        <v>0</v>
      </c>
      <c r="CW145">
        <f t="shared" si="77"/>
        <v>0</v>
      </c>
      <c r="CX145">
        <f t="shared" si="77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110</v>
      </c>
      <c r="DO145">
        <v>74</v>
      </c>
      <c r="DP145">
        <v>1</v>
      </c>
      <c r="DQ145">
        <v>1</v>
      </c>
      <c r="DU145">
        <v>1005</v>
      </c>
      <c r="DV145" t="s">
        <v>113</v>
      </c>
      <c r="DW145" t="s">
        <v>113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49571059</v>
      </c>
      <c r="EF145">
        <v>30</v>
      </c>
      <c r="EG145" t="s">
        <v>26</v>
      </c>
      <c r="EH145">
        <v>0</v>
      </c>
      <c r="EI145" t="s">
        <v>3</v>
      </c>
      <c r="EJ145">
        <v>1</v>
      </c>
      <c r="EK145">
        <v>139</v>
      </c>
      <c r="EL145" t="s">
        <v>27</v>
      </c>
      <c r="EM145" t="s">
        <v>28</v>
      </c>
      <c r="EO145" t="s">
        <v>3</v>
      </c>
      <c r="EQ145">
        <v>0</v>
      </c>
      <c r="ER145">
        <v>610.85</v>
      </c>
      <c r="ES145">
        <v>610.85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78"/>
        <v>0</v>
      </c>
      <c r="FS145">
        <v>0</v>
      </c>
      <c r="FX145">
        <v>110</v>
      </c>
      <c r="FY145">
        <v>74</v>
      </c>
      <c r="GA145" t="s">
        <v>3</v>
      </c>
      <c r="GD145">
        <v>0</v>
      </c>
      <c r="GF145">
        <v>-1416425668</v>
      </c>
      <c r="GG145">
        <v>2</v>
      </c>
      <c r="GH145">
        <v>1</v>
      </c>
      <c r="GI145">
        <v>2</v>
      </c>
      <c r="GJ145">
        <v>0</v>
      </c>
      <c r="GK145">
        <f>ROUND(R145*(S12)/100,2)</f>
        <v>0</v>
      </c>
      <c r="GL145">
        <f t="shared" si="79"/>
        <v>0</v>
      </c>
      <c r="GM145">
        <f t="shared" si="80"/>
        <v>1089464.1000000001</v>
      </c>
      <c r="GN145">
        <f t="shared" si="81"/>
        <v>1089464.1000000001</v>
      </c>
      <c r="GO145">
        <f t="shared" si="82"/>
        <v>0</v>
      </c>
      <c r="GP145">
        <f t="shared" si="83"/>
        <v>0</v>
      </c>
      <c r="GR145">
        <v>0</v>
      </c>
      <c r="GS145">
        <v>3</v>
      </c>
      <c r="GT145">
        <v>0</v>
      </c>
      <c r="GU145" t="s">
        <v>3</v>
      </c>
      <c r="GV145">
        <f t="shared" si="84"/>
        <v>0</v>
      </c>
      <c r="GW145">
        <v>1</v>
      </c>
      <c r="GX145">
        <f t="shared" si="85"/>
        <v>0</v>
      </c>
      <c r="HA145">
        <v>0</v>
      </c>
      <c r="HB145">
        <v>0</v>
      </c>
      <c r="HC145">
        <f t="shared" si="8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18</v>
      </c>
      <c r="B146" s="2">
        <v>1</v>
      </c>
      <c r="C146" s="2">
        <v>59</v>
      </c>
      <c r="D146" s="2"/>
      <c r="E146" s="2" t="s">
        <v>115</v>
      </c>
      <c r="F146" s="2" t="s">
        <v>116</v>
      </c>
      <c r="G146" s="2" t="s">
        <v>249</v>
      </c>
      <c r="H146" s="2" t="s">
        <v>117</v>
      </c>
      <c r="I146" s="2">
        <f>I140*J146</f>
        <v>7.0780999999999997E-2</v>
      </c>
      <c r="J146" s="2">
        <v>2.137752944729689E-2</v>
      </c>
      <c r="K146" s="2">
        <v>2.13776E-2</v>
      </c>
      <c r="L146" s="2"/>
      <c r="M146" s="2"/>
      <c r="N146" s="2"/>
      <c r="O146" s="2">
        <f t="shared" si="58"/>
        <v>1477.88</v>
      </c>
      <c r="P146" s="2">
        <f t="shared" si="59"/>
        <v>1477.88</v>
      </c>
      <c r="Q146" s="2">
        <f t="shared" si="87"/>
        <v>0</v>
      </c>
      <c r="R146" s="2">
        <f t="shared" si="60"/>
        <v>0</v>
      </c>
      <c r="S146" s="2">
        <f t="shared" si="61"/>
        <v>0</v>
      </c>
      <c r="T146" s="2">
        <f t="shared" si="62"/>
        <v>0</v>
      </c>
      <c r="U146" s="2">
        <f t="shared" si="63"/>
        <v>0</v>
      </c>
      <c r="V146" s="2">
        <f t="shared" si="64"/>
        <v>0</v>
      </c>
      <c r="W146" s="2">
        <f t="shared" si="65"/>
        <v>0</v>
      </c>
      <c r="X146" s="2">
        <f t="shared" si="66"/>
        <v>0</v>
      </c>
      <c r="Y146" s="2">
        <f t="shared" si="66"/>
        <v>0</v>
      </c>
      <c r="Z146" s="2"/>
      <c r="AA146" s="2">
        <v>50439920</v>
      </c>
      <c r="AB146" s="2">
        <f t="shared" si="67"/>
        <v>20879.599999999999</v>
      </c>
      <c r="AC146" s="2">
        <f t="shared" si="68"/>
        <v>20879.599999999999</v>
      </c>
      <c r="AD146" s="2">
        <f t="shared" si="88"/>
        <v>0</v>
      </c>
      <c r="AE146" s="2">
        <f t="shared" si="89"/>
        <v>0</v>
      </c>
      <c r="AF146" s="2">
        <f t="shared" si="89"/>
        <v>0</v>
      </c>
      <c r="AG146" s="2">
        <f t="shared" si="69"/>
        <v>0</v>
      </c>
      <c r="AH146" s="2">
        <f t="shared" si="90"/>
        <v>0</v>
      </c>
      <c r="AI146" s="2">
        <f t="shared" si="90"/>
        <v>0</v>
      </c>
      <c r="AJ146" s="2">
        <f t="shared" si="70"/>
        <v>0</v>
      </c>
      <c r="AK146" s="2">
        <v>20879.599999999999</v>
      </c>
      <c r="AL146" s="2">
        <v>20879.599999999999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110</v>
      </c>
      <c r="AU146" s="2">
        <v>74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118</v>
      </c>
      <c r="BK146" s="2"/>
      <c r="BL146" s="2"/>
      <c r="BM146" s="2">
        <v>139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110</v>
      </c>
      <c r="CA146" s="2">
        <v>74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71"/>
        <v>1477.88</v>
      </c>
      <c r="CQ146" s="2">
        <f t="shared" si="72"/>
        <v>20879.599999999999</v>
      </c>
      <c r="CR146" s="2">
        <f t="shared" si="91"/>
        <v>0</v>
      </c>
      <c r="CS146" s="2">
        <f t="shared" si="73"/>
        <v>0</v>
      </c>
      <c r="CT146" s="2">
        <f t="shared" si="74"/>
        <v>0</v>
      </c>
      <c r="CU146" s="2">
        <f t="shared" si="75"/>
        <v>0</v>
      </c>
      <c r="CV146" s="2">
        <f t="shared" si="76"/>
        <v>0</v>
      </c>
      <c r="CW146" s="2">
        <f t="shared" si="77"/>
        <v>0</v>
      </c>
      <c r="CX146" s="2">
        <f t="shared" si="77"/>
        <v>0</v>
      </c>
      <c r="CY146" s="2">
        <f>((S146*BZ146)/100)</f>
        <v>0</v>
      </c>
      <c r="CZ146" s="2">
        <f>((S146*CA146)/100)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117</v>
      </c>
      <c r="DW146" s="2" t="s">
        <v>117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49571059</v>
      </c>
      <c r="EF146" s="2">
        <v>30</v>
      </c>
      <c r="EG146" s="2" t="s">
        <v>26</v>
      </c>
      <c r="EH146" s="2">
        <v>0</v>
      </c>
      <c r="EI146" s="2" t="s">
        <v>3</v>
      </c>
      <c r="EJ146" s="2">
        <v>1</v>
      </c>
      <c r="EK146" s="2">
        <v>139</v>
      </c>
      <c r="EL146" s="2" t="s">
        <v>27</v>
      </c>
      <c r="EM146" s="2" t="s">
        <v>28</v>
      </c>
      <c r="EN146" s="2"/>
      <c r="EO146" s="2" t="s">
        <v>3</v>
      </c>
      <c r="EP146" s="2"/>
      <c r="EQ146" s="2">
        <v>0</v>
      </c>
      <c r="ER146" s="2">
        <v>20879.599999999999</v>
      </c>
      <c r="ES146" s="2">
        <v>20879.599999999999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78"/>
        <v>0</v>
      </c>
      <c r="FS146" s="2">
        <v>0</v>
      </c>
      <c r="FT146" s="2"/>
      <c r="FU146" s="2"/>
      <c r="FV146" s="2"/>
      <c r="FW146" s="2"/>
      <c r="FX146" s="2">
        <v>110</v>
      </c>
      <c r="FY146" s="2">
        <v>74</v>
      </c>
      <c r="FZ146" s="2"/>
      <c r="GA146" s="2" t="s">
        <v>3</v>
      </c>
      <c r="GB146" s="2"/>
      <c r="GC146" s="2"/>
      <c r="GD146" s="2">
        <v>0</v>
      </c>
      <c r="GE146" s="2"/>
      <c r="GF146" s="2">
        <v>-2032024994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 t="shared" si="79"/>
        <v>0</v>
      </c>
      <c r="GM146" s="2">
        <f t="shared" si="80"/>
        <v>1477.88</v>
      </c>
      <c r="GN146" s="2">
        <f t="shared" si="81"/>
        <v>1477.88</v>
      </c>
      <c r="GO146" s="2">
        <f t="shared" si="82"/>
        <v>0</v>
      </c>
      <c r="GP146" s="2">
        <f t="shared" si="83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84"/>
        <v>0</v>
      </c>
      <c r="GW146" s="2">
        <v>1</v>
      </c>
      <c r="GX146" s="2">
        <f t="shared" si="85"/>
        <v>0</v>
      </c>
      <c r="GY146" s="2"/>
      <c r="GZ146" s="2"/>
      <c r="HA146" s="2">
        <v>0</v>
      </c>
      <c r="HB146" s="2">
        <v>0</v>
      </c>
      <c r="HC146" s="2">
        <f t="shared" si="86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72</v>
      </c>
      <c r="E147" t="s">
        <v>115</v>
      </c>
      <c r="F147" t="s">
        <v>116</v>
      </c>
      <c r="G147" t="s">
        <v>249</v>
      </c>
      <c r="H147" t="s">
        <v>117</v>
      </c>
      <c r="I147">
        <f>I141*J147</f>
        <v>7.0780999999999997E-2</v>
      </c>
      <c r="J147">
        <v>2.137752944729689E-2</v>
      </c>
      <c r="K147">
        <v>2.13776E-2</v>
      </c>
      <c r="O147">
        <f t="shared" si="58"/>
        <v>5276.03</v>
      </c>
      <c r="P147">
        <f t="shared" si="59"/>
        <v>5276.03</v>
      </c>
      <c r="Q147">
        <f t="shared" si="87"/>
        <v>0</v>
      </c>
      <c r="R147">
        <f t="shared" si="60"/>
        <v>0</v>
      </c>
      <c r="S147">
        <f t="shared" si="61"/>
        <v>0</v>
      </c>
      <c r="T147">
        <f t="shared" si="62"/>
        <v>0</v>
      </c>
      <c r="U147">
        <f t="shared" si="63"/>
        <v>0</v>
      </c>
      <c r="V147">
        <f t="shared" si="64"/>
        <v>0</v>
      </c>
      <c r="W147">
        <f t="shared" si="65"/>
        <v>0</v>
      </c>
      <c r="X147">
        <f t="shared" si="66"/>
        <v>0</v>
      </c>
      <c r="Y147">
        <f t="shared" si="66"/>
        <v>0</v>
      </c>
      <c r="AA147">
        <v>50439921</v>
      </c>
      <c r="AB147">
        <f t="shared" si="67"/>
        <v>20879.599999999999</v>
      </c>
      <c r="AC147">
        <f t="shared" si="68"/>
        <v>20879.599999999999</v>
      </c>
      <c r="AD147">
        <f t="shared" si="88"/>
        <v>0</v>
      </c>
      <c r="AE147">
        <f t="shared" si="89"/>
        <v>0</v>
      </c>
      <c r="AF147">
        <f t="shared" si="89"/>
        <v>0</v>
      </c>
      <c r="AG147">
        <f t="shared" si="69"/>
        <v>0</v>
      </c>
      <c r="AH147">
        <f t="shared" si="90"/>
        <v>0</v>
      </c>
      <c r="AI147">
        <f t="shared" si="90"/>
        <v>0</v>
      </c>
      <c r="AJ147">
        <f t="shared" si="70"/>
        <v>0</v>
      </c>
      <c r="AK147">
        <v>20879.599999999999</v>
      </c>
      <c r="AL147">
        <v>20879.599999999999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3.57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118</v>
      </c>
      <c r="BM147">
        <v>139</v>
      </c>
      <c r="BN147">
        <v>0</v>
      </c>
      <c r="BO147" t="s">
        <v>116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71"/>
        <v>5276.03</v>
      </c>
      <c r="CQ147">
        <f t="shared" si="72"/>
        <v>74540.17</v>
      </c>
      <c r="CR147">
        <f t="shared" si="91"/>
        <v>0</v>
      </c>
      <c r="CS147">
        <f t="shared" si="73"/>
        <v>0</v>
      </c>
      <c r="CT147">
        <f t="shared" si="74"/>
        <v>0</v>
      </c>
      <c r="CU147">
        <f t="shared" si="75"/>
        <v>0</v>
      </c>
      <c r="CV147">
        <f t="shared" si="76"/>
        <v>0</v>
      </c>
      <c r="CW147">
        <f t="shared" si="77"/>
        <v>0</v>
      </c>
      <c r="CX147">
        <f t="shared" si="77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110</v>
      </c>
      <c r="DO147">
        <v>74</v>
      </c>
      <c r="DP147">
        <v>1</v>
      </c>
      <c r="DQ147">
        <v>1</v>
      </c>
      <c r="DU147">
        <v>1009</v>
      </c>
      <c r="DV147" t="s">
        <v>117</v>
      </c>
      <c r="DW147" t="s">
        <v>117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49571059</v>
      </c>
      <c r="EF147">
        <v>30</v>
      </c>
      <c r="EG147" t="s">
        <v>26</v>
      </c>
      <c r="EH147">
        <v>0</v>
      </c>
      <c r="EI147" t="s">
        <v>3</v>
      </c>
      <c r="EJ147">
        <v>1</v>
      </c>
      <c r="EK147">
        <v>139</v>
      </c>
      <c r="EL147" t="s">
        <v>27</v>
      </c>
      <c r="EM147" t="s">
        <v>28</v>
      </c>
      <c r="EO147" t="s">
        <v>3</v>
      </c>
      <c r="EQ147">
        <v>0</v>
      </c>
      <c r="ER147">
        <v>20879.599999999999</v>
      </c>
      <c r="ES147">
        <v>20879.599999999999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78"/>
        <v>0</v>
      </c>
      <c r="FS147">
        <v>0</v>
      </c>
      <c r="FX147">
        <v>110</v>
      </c>
      <c r="FY147">
        <v>74</v>
      </c>
      <c r="GA147" t="s">
        <v>3</v>
      </c>
      <c r="GD147">
        <v>0</v>
      </c>
      <c r="GF147">
        <v>-2032024994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79"/>
        <v>0</v>
      </c>
      <c r="GM147">
        <f t="shared" si="80"/>
        <v>5276.03</v>
      </c>
      <c r="GN147">
        <f t="shared" si="81"/>
        <v>5276.03</v>
      </c>
      <c r="GO147">
        <f t="shared" si="82"/>
        <v>0</v>
      </c>
      <c r="GP147">
        <f t="shared" si="83"/>
        <v>0</v>
      </c>
      <c r="GR147">
        <v>0</v>
      </c>
      <c r="GS147">
        <v>3</v>
      </c>
      <c r="GT147">
        <v>0</v>
      </c>
      <c r="GU147" t="s">
        <v>3</v>
      </c>
      <c r="GV147">
        <f t="shared" si="84"/>
        <v>0</v>
      </c>
      <c r="GW147">
        <v>1</v>
      </c>
      <c r="GX147">
        <f t="shared" si="85"/>
        <v>0</v>
      </c>
      <c r="HA147">
        <v>0</v>
      </c>
      <c r="HB147">
        <v>0</v>
      </c>
      <c r="HC147">
        <f t="shared" si="86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9" spans="1:255" x14ac:dyDescent="0.2">
      <c r="A149" s="3">
        <v>51</v>
      </c>
      <c r="B149" s="3">
        <f>B136</f>
        <v>1</v>
      </c>
      <c r="C149" s="3">
        <f>A136</f>
        <v>4</v>
      </c>
      <c r="D149" s="3">
        <f>ROW(A136)</f>
        <v>136</v>
      </c>
      <c r="E149" s="3"/>
      <c r="F149" s="3" t="str">
        <f>IF(F136&lt;&gt;"",F136,"")</f>
        <v>Новый раздел</v>
      </c>
      <c r="G149" s="3" t="str">
        <f>IF(G136&lt;&gt;"",G136,"")</f>
        <v>Воздуховоды из нержавеющей стали</v>
      </c>
      <c r="H149" s="3">
        <v>0</v>
      </c>
      <c r="I149" s="3"/>
      <c r="J149" s="3"/>
      <c r="K149" s="3"/>
      <c r="L149" s="3"/>
      <c r="M149" s="3"/>
      <c r="N149" s="3"/>
      <c r="O149" s="3">
        <f t="shared" ref="O149:T149" si="92">ROUND(AB149,2)</f>
        <v>226406.32</v>
      </c>
      <c r="P149" s="3">
        <f t="shared" si="92"/>
        <v>217966.75</v>
      </c>
      <c r="Q149" s="3">
        <f t="shared" si="92"/>
        <v>689.66</v>
      </c>
      <c r="R149" s="3">
        <f t="shared" si="92"/>
        <v>75.349999999999994</v>
      </c>
      <c r="S149" s="3">
        <f t="shared" si="92"/>
        <v>7749.91</v>
      </c>
      <c r="T149" s="3">
        <f t="shared" si="92"/>
        <v>0</v>
      </c>
      <c r="U149" s="3">
        <f>AH149</f>
        <v>675.66749249999998</v>
      </c>
      <c r="V149" s="3">
        <f>AI149</f>
        <v>0</v>
      </c>
      <c r="W149" s="3">
        <f>ROUND(AJ149,2)</f>
        <v>0</v>
      </c>
      <c r="X149" s="3">
        <f>ROUND(AK149,2)</f>
        <v>8524.9</v>
      </c>
      <c r="Y149" s="3">
        <f>ROUND(AL149,2)</f>
        <v>5734.93</v>
      </c>
      <c r="Z149" s="3"/>
      <c r="AA149" s="3"/>
      <c r="AB149" s="3">
        <f>ROUND(SUMIF(AA140:AA147,"=50439920",O140:O147),2)</f>
        <v>226406.32</v>
      </c>
      <c r="AC149" s="3">
        <f>ROUND(SUMIF(AA140:AA147,"=50439920",P140:P147),2)</f>
        <v>217966.75</v>
      </c>
      <c r="AD149" s="3">
        <f>ROUND(SUMIF(AA140:AA147,"=50439920",Q140:Q147),2)</f>
        <v>689.66</v>
      </c>
      <c r="AE149" s="3">
        <f>ROUND(SUMIF(AA140:AA147,"=50439920",R140:R147),2)</f>
        <v>75.349999999999994</v>
      </c>
      <c r="AF149" s="3">
        <f>ROUND(SUMIF(AA140:AA147,"=50439920",S140:S147),2)</f>
        <v>7749.91</v>
      </c>
      <c r="AG149" s="3">
        <f>ROUND(SUMIF(AA140:AA147,"=50439920",T140:T147),2)</f>
        <v>0</v>
      </c>
      <c r="AH149" s="3">
        <f>SUMIF(AA140:AA147,"=50439920",U140:U147)</f>
        <v>675.66749249999998</v>
      </c>
      <c r="AI149" s="3">
        <f>SUMIF(AA140:AA147,"=50439920",V140:V147)</f>
        <v>0</v>
      </c>
      <c r="AJ149" s="3">
        <f>ROUND(SUMIF(AA140:AA147,"=50439920",W140:W147),2)</f>
        <v>0</v>
      </c>
      <c r="AK149" s="3">
        <f>ROUND(SUMIF(AA140:AA147,"=50439920",X140:X147),2)</f>
        <v>8524.9</v>
      </c>
      <c r="AL149" s="3">
        <f>ROUND(SUMIF(AA140:AA147,"=50439920",Y140:Y147),2)</f>
        <v>5734.93</v>
      </c>
      <c r="AM149" s="3"/>
      <c r="AN149" s="3"/>
      <c r="AO149" s="3">
        <f t="shared" ref="AO149:BD149" si="93">ROUND(BX149,2)</f>
        <v>0</v>
      </c>
      <c r="AP149" s="3">
        <f t="shared" si="93"/>
        <v>0</v>
      </c>
      <c r="AQ149" s="3">
        <f t="shared" si="93"/>
        <v>0</v>
      </c>
      <c r="AR149" s="3">
        <f t="shared" si="93"/>
        <v>240798.01</v>
      </c>
      <c r="AS149" s="3">
        <f t="shared" si="93"/>
        <v>240798.01</v>
      </c>
      <c r="AT149" s="3">
        <f t="shared" si="93"/>
        <v>0</v>
      </c>
      <c r="AU149" s="3">
        <f t="shared" si="93"/>
        <v>0</v>
      </c>
      <c r="AV149" s="3">
        <f t="shared" si="93"/>
        <v>217966.75</v>
      </c>
      <c r="AW149" s="3">
        <f t="shared" si="93"/>
        <v>217966.75</v>
      </c>
      <c r="AX149" s="3">
        <f t="shared" si="93"/>
        <v>0</v>
      </c>
      <c r="AY149" s="3">
        <f t="shared" si="93"/>
        <v>217966.75</v>
      </c>
      <c r="AZ149" s="3">
        <f t="shared" si="93"/>
        <v>0</v>
      </c>
      <c r="BA149" s="3">
        <f t="shared" si="93"/>
        <v>0</v>
      </c>
      <c r="BB149" s="3">
        <f t="shared" si="93"/>
        <v>0</v>
      </c>
      <c r="BC149" s="3">
        <f t="shared" si="93"/>
        <v>0</v>
      </c>
      <c r="BD149" s="3">
        <f t="shared" si="93"/>
        <v>0</v>
      </c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>
        <f>ROUND(SUMIF(AA140:AA147,"=50439920",FQ140:FQ147),2)</f>
        <v>0</v>
      </c>
      <c r="BY149" s="3">
        <f>ROUND(SUMIF(AA140:AA147,"=50439920",FR140:FR147),2)</f>
        <v>0</v>
      </c>
      <c r="BZ149" s="3">
        <f>ROUND(SUMIF(AA140:AA147,"=50439920",GL140:GL147),2)</f>
        <v>0</v>
      </c>
      <c r="CA149" s="3">
        <f>ROUND(SUMIF(AA140:AA147,"=50439920",GM140:GM147),2)</f>
        <v>240798.01</v>
      </c>
      <c r="CB149" s="3">
        <f>ROUND(SUMIF(AA140:AA147,"=50439920",GN140:GN147),2)</f>
        <v>240798.01</v>
      </c>
      <c r="CC149" s="3">
        <f>ROUND(SUMIF(AA140:AA147,"=50439920",GO140:GO147),2)</f>
        <v>0</v>
      </c>
      <c r="CD149" s="3">
        <f>ROUND(SUMIF(AA140:AA147,"=50439920",GP140:GP147),2)</f>
        <v>0</v>
      </c>
      <c r="CE149" s="3">
        <f>AC149-BX149</f>
        <v>217966.75</v>
      </c>
      <c r="CF149" s="3">
        <f>AC149-BY149</f>
        <v>217966.75</v>
      </c>
      <c r="CG149" s="3">
        <f>BX149-BZ149</f>
        <v>0</v>
      </c>
      <c r="CH149" s="3">
        <f>AC149-BX149-BY149+BZ149</f>
        <v>217966.75</v>
      </c>
      <c r="CI149" s="3">
        <f>BY149-BZ149</f>
        <v>0</v>
      </c>
      <c r="CJ149" s="3">
        <f>ROUND(SUMIF(AA140:AA147,"=50439920",GX140:GX147),2)</f>
        <v>0</v>
      </c>
      <c r="CK149" s="3">
        <f>ROUND(SUMIF(AA140:AA147,"=50439920",GY140:GY147),2)</f>
        <v>0</v>
      </c>
      <c r="CL149" s="3">
        <f>ROUND(SUMIF(AA140:AA147,"=50439920",GZ140:GZ147),2)</f>
        <v>0</v>
      </c>
      <c r="CM149" s="3">
        <f>ROUND(SUMIF(AA140:AA147,"=50439920",HD140:HD147),2)</f>
        <v>0</v>
      </c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4">
        <f t="shared" ref="DG149:DL149" si="94">ROUND(DT149,2)</f>
        <v>1382112.75</v>
      </c>
      <c r="DH149" s="4">
        <f t="shared" si="94"/>
        <v>1109773.44</v>
      </c>
      <c r="DI149" s="4">
        <f t="shared" si="94"/>
        <v>8144.88</v>
      </c>
      <c r="DJ149" s="4">
        <f t="shared" si="94"/>
        <v>2568.6799999999998</v>
      </c>
      <c r="DK149" s="4">
        <f t="shared" si="94"/>
        <v>264194.43</v>
      </c>
      <c r="DL149" s="4">
        <f t="shared" si="94"/>
        <v>0</v>
      </c>
      <c r="DM149" s="4">
        <f>DZ149</f>
        <v>675.66749249999998</v>
      </c>
      <c r="DN149" s="4">
        <f>EA149</f>
        <v>0</v>
      </c>
      <c r="DO149" s="4">
        <f>ROUND(EB149,2)</f>
        <v>0</v>
      </c>
      <c r="DP149" s="4">
        <f>ROUND(EC149,2)</f>
        <v>237774.99</v>
      </c>
      <c r="DQ149" s="4">
        <f>ROUND(ED149,2)</f>
        <v>108319.72</v>
      </c>
      <c r="DR149" s="4"/>
      <c r="DS149" s="4"/>
      <c r="DT149" s="4">
        <f>ROUND(SUMIF(AA140:AA147,"=50439921",O140:O147),2)</f>
        <v>1382112.75</v>
      </c>
      <c r="DU149" s="4">
        <f>ROUND(SUMIF(AA140:AA147,"=50439921",P140:P147),2)</f>
        <v>1109773.44</v>
      </c>
      <c r="DV149" s="4">
        <f>ROUND(SUMIF(AA140:AA147,"=50439921",Q140:Q147),2)</f>
        <v>8144.88</v>
      </c>
      <c r="DW149" s="4">
        <f>ROUND(SUMIF(AA140:AA147,"=50439921",R140:R147),2)</f>
        <v>2568.6799999999998</v>
      </c>
      <c r="DX149" s="4">
        <f>ROUND(SUMIF(AA140:AA147,"=50439921",S140:S147),2)</f>
        <v>264194.43</v>
      </c>
      <c r="DY149" s="4">
        <f>ROUND(SUMIF(AA140:AA147,"=50439921",T140:T147),2)</f>
        <v>0</v>
      </c>
      <c r="DZ149" s="4">
        <f>SUMIF(AA140:AA147,"=50439921",U140:U147)</f>
        <v>675.66749249999998</v>
      </c>
      <c r="EA149" s="4">
        <f>SUMIF(AA140:AA147,"=50439921",V140:V147)</f>
        <v>0</v>
      </c>
      <c r="EB149" s="4">
        <f>ROUND(SUMIF(AA140:AA147,"=50439921",W140:W147),2)</f>
        <v>0</v>
      </c>
      <c r="EC149" s="4">
        <f>ROUND(SUMIF(AA140:AA147,"=50439921",X140:X147),2)</f>
        <v>237774.99</v>
      </c>
      <c r="ED149" s="4">
        <f>ROUND(SUMIF(AA140:AA147,"=50439921",Y140:Y147),2)</f>
        <v>108319.72</v>
      </c>
      <c r="EE149" s="4"/>
      <c r="EF149" s="4"/>
      <c r="EG149" s="4">
        <f t="shared" ref="EG149:EV149" si="95">ROUND(FP149,2)</f>
        <v>0</v>
      </c>
      <c r="EH149" s="4">
        <f t="shared" si="95"/>
        <v>0</v>
      </c>
      <c r="EI149" s="4">
        <f t="shared" si="95"/>
        <v>0</v>
      </c>
      <c r="EJ149" s="4">
        <f t="shared" si="95"/>
        <v>1732317.35</v>
      </c>
      <c r="EK149" s="4">
        <f t="shared" si="95"/>
        <v>1732317.35</v>
      </c>
      <c r="EL149" s="4">
        <f t="shared" si="95"/>
        <v>0</v>
      </c>
      <c r="EM149" s="4">
        <f t="shared" si="95"/>
        <v>0</v>
      </c>
      <c r="EN149" s="4">
        <f t="shared" si="95"/>
        <v>1109773.44</v>
      </c>
      <c r="EO149" s="4">
        <f t="shared" si="95"/>
        <v>1109773.44</v>
      </c>
      <c r="EP149" s="4">
        <f t="shared" si="95"/>
        <v>0</v>
      </c>
      <c r="EQ149" s="4">
        <f t="shared" si="95"/>
        <v>1109773.44</v>
      </c>
      <c r="ER149" s="4">
        <f t="shared" si="95"/>
        <v>0</v>
      </c>
      <c r="ES149" s="4">
        <f t="shared" si="95"/>
        <v>0</v>
      </c>
      <c r="ET149" s="4">
        <f t="shared" si="95"/>
        <v>0</v>
      </c>
      <c r="EU149" s="4">
        <f t="shared" si="95"/>
        <v>0</v>
      </c>
      <c r="EV149" s="4">
        <f t="shared" si="95"/>
        <v>0</v>
      </c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>
        <f>ROUND(SUMIF(AA140:AA147,"=50439921",FQ140:FQ147),2)</f>
        <v>0</v>
      </c>
      <c r="FQ149" s="4">
        <f>ROUND(SUMIF(AA140:AA147,"=50439921",FR140:FR147),2)</f>
        <v>0</v>
      </c>
      <c r="FR149" s="4">
        <f>ROUND(SUMIF(AA140:AA147,"=50439921",GL140:GL147),2)</f>
        <v>0</v>
      </c>
      <c r="FS149" s="4">
        <f>ROUND(SUMIF(AA140:AA147,"=50439921",GM140:GM147),2)</f>
        <v>1732317.35</v>
      </c>
      <c r="FT149" s="4">
        <f>ROUND(SUMIF(AA140:AA147,"=50439921",GN140:GN147),2)</f>
        <v>1732317.35</v>
      </c>
      <c r="FU149" s="4">
        <f>ROUND(SUMIF(AA140:AA147,"=50439921",GO140:GO147),2)</f>
        <v>0</v>
      </c>
      <c r="FV149" s="4">
        <f>ROUND(SUMIF(AA140:AA147,"=50439921",GP140:GP147),2)</f>
        <v>0</v>
      </c>
      <c r="FW149" s="4">
        <f>DU149-FP149</f>
        <v>1109773.44</v>
      </c>
      <c r="FX149" s="4">
        <f>DU149-FQ149</f>
        <v>1109773.44</v>
      </c>
      <c r="FY149" s="4">
        <f>FP149-FR149</f>
        <v>0</v>
      </c>
      <c r="FZ149" s="4">
        <f>DU149-FP149-FQ149+FR149</f>
        <v>1109773.44</v>
      </c>
      <c r="GA149" s="4">
        <f>FQ149-FR149</f>
        <v>0</v>
      </c>
      <c r="GB149" s="4">
        <f>ROUND(SUMIF(AA140:AA147,"=50439921",GX140:GX147),2)</f>
        <v>0</v>
      </c>
      <c r="GC149" s="4">
        <f>ROUND(SUMIF(AA140:AA147,"=50439921",GY140:GY147),2)</f>
        <v>0</v>
      </c>
      <c r="GD149" s="4">
        <f>ROUND(SUMIF(AA140:AA147,"=50439921",GZ140:GZ147),2)</f>
        <v>0</v>
      </c>
      <c r="GE149" s="4">
        <f>ROUND(SUMIF(AA140:AA147,"=50439921",HD140:HD147),2)</f>
        <v>0</v>
      </c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201</v>
      </c>
      <c r="F151" s="5">
        <f>ROUND(Source!O149,O151)</f>
        <v>226406.32</v>
      </c>
      <c r="G151" s="5" t="s">
        <v>34</v>
      </c>
      <c r="H151" s="5" t="s">
        <v>35</v>
      </c>
      <c r="I151" s="5"/>
      <c r="J151" s="5"/>
      <c r="K151" s="5">
        <v>201</v>
      </c>
      <c r="L151" s="5">
        <v>1</v>
      </c>
      <c r="M151" s="5">
        <v>3</v>
      </c>
      <c r="N151" s="5" t="s">
        <v>3</v>
      </c>
      <c r="O151" s="5">
        <v>2</v>
      </c>
      <c r="P151" s="5">
        <f>ROUND(Source!DG149,O151)</f>
        <v>1382112.75</v>
      </c>
      <c r="Q151" s="5"/>
      <c r="R151" s="5"/>
      <c r="S151" s="5"/>
      <c r="T151" s="5"/>
      <c r="U151" s="5"/>
      <c r="V151" s="5"/>
      <c r="W151" s="5">
        <v>226406.32</v>
      </c>
      <c r="X151" s="5">
        <v>1</v>
      </c>
      <c r="Y151" s="5">
        <v>226406.32</v>
      </c>
      <c r="Z151" s="5">
        <v>1382112.75</v>
      </c>
      <c r="AA151" s="5">
        <v>1</v>
      </c>
      <c r="AB151" s="5">
        <v>1382112.75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202</v>
      </c>
      <c r="F152" s="5">
        <f>ROUND(Source!P149,O152)</f>
        <v>217966.75</v>
      </c>
      <c r="G152" s="5" t="s">
        <v>36</v>
      </c>
      <c r="H152" s="5" t="s">
        <v>37</v>
      </c>
      <c r="I152" s="5"/>
      <c r="J152" s="5"/>
      <c r="K152" s="5">
        <v>202</v>
      </c>
      <c r="L152" s="5">
        <v>2</v>
      </c>
      <c r="M152" s="5">
        <v>3</v>
      </c>
      <c r="N152" s="5" t="s">
        <v>3</v>
      </c>
      <c r="O152" s="5">
        <v>2</v>
      </c>
      <c r="P152" s="5">
        <f>ROUND(Source!DH149,O152)</f>
        <v>1109773.44</v>
      </c>
      <c r="Q152" s="5"/>
      <c r="R152" s="5"/>
      <c r="S152" s="5"/>
      <c r="T152" s="5"/>
      <c r="U152" s="5"/>
      <c r="V152" s="5"/>
      <c r="W152" s="5">
        <v>217966.75</v>
      </c>
      <c r="X152" s="5">
        <v>1</v>
      </c>
      <c r="Y152" s="5">
        <v>217966.75</v>
      </c>
      <c r="Z152" s="5">
        <v>1109773.44</v>
      </c>
      <c r="AA152" s="5">
        <v>1</v>
      </c>
      <c r="AB152" s="5">
        <v>1109773.44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222</v>
      </c>
      <c r="F153" s="5">
        <f>ROUND(Source!AO149,O153)</f>
        <v>0</v>
      </c>
      <c r="G153" s="5" t="s">
        <v>38</v>
      </c>
      <c r="H153" s="5" t="s">
        <v>39</v>
      </c>
      <c r="I153" s="5"/>
      <c r="J153" s="5"/>
      <c r="K153" s="5">
        <v>222</v>
      </c>
      <c r="L153" s="5">
        <v>3</v>
      </c>
      <c r="M153" s="5">
        <v>3</v>
      </c>
      <c r="N153" s="5" t="s">
        <v>3</v>
      </c>
      <c r="O153" s="5">
        <v>2</v>
      </c>
      <c r="P153" s="5">
        <f>ROUND(Source!EG149,O153)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225</v>
      </c>
      <c r="F154" s="5">
        <f>ROUND(Source!AV149,O154)</f>
        <v>217966.75</v>
      </c>
      <c r="G154" s="5" t="s">
        <v>40</v>
      </c>
      <c r="H154" s="5" t="s">
        <v>41</v>
      </c>
      <c r="I154" s="5"/>
      <c r="J154" s="5"/>
      <c r="K154" s="5">
        <v>225</v>
      </c>
      <c r="L154" s="5">
        <v>4</v>
      </c>
      <c r="M154" s="5">
        <v>3</v>
      </c>
      <c r="N154" s="5" t="s">
        <v>3</v>
      </c>
      <c r="O154" s="5">
        <v>2</v>
      </c>
      <c r="P154" s="5">
        <f>ROUND(Source!EN149,O154)</f>
        <v>1109773.44</v>
      </c>
      <c r="Q154" s="5"/>
      <c r="R154" s="5"/>
      <c r="S154" s="5"/>
      <c r="T154" s="5"/>
      <c r="U154" s="5"/>
      <c r="V154" s="5"/>
      <c r="W154" s="5">
        <v>217966.75</v>
      </c>
      <c r="X154" s="5">
        <v>1</v>
      </c>
      <c r="Y154" s="5">
        <v>217966.75</v>
      </c>
      <c r="Z154" s="5">
        <v>1109773.44</v>
      </c>
      <c r="AA154" s="5">
        <v>1</v>
      </c>
      <c r="AB154" s="5">
        <v>1109773.44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226</v>
      </c>
      <c r="F155" s="5">
        <f>ROUND(Source!AW149,O155)</f>
        <v>217966.75</v>
      </c>
      <c r="G155" s="5" t="s">
        <v>42</v>
      </c>
      <c r="H155" s="5" t="s">
        <v>43</v>
      </c>
      <c r="I155" s="5"/>
      <c r="J155" s="5"/>
      <c r="K155" s="5">
        <v>226</v>
      </c>
      <c r="L155" s="5">
        <v>5</v>
      </c>
      <c r="M155" s="5">
        <v>3</v>
      </c>
      <c r="N155" s="5" t="s">
        <v>3</v>
      </c>
      <c r="O155" s="5">
        <v>2</v>
      </c>
      <c r="P155" s="5">
        <f>ROUND(Source!EO149,O155)</f>
        <v>1109773.44</v>
      </c>
      <c r="Q155" s="5"/>
      <c r="R155" s="5"/>
      <c r="S155" s="5"/>
      <c r="T155" s="5"/>
      <c r="U155" s="5"/>
      <c r="V155" s="5"/>
      <c r="W155" s="5">
        <v>217966.75</v>
      </c>
      <c r="X155" s="5">
        <v>1</v>
      </c>
      <c r="Y155" s="5">
        <v>217966.75</v>
      </c>
      <c r="Z155" s="5">
        <v>1109773.44</v>
      </c>
      <c r="AA155" s="5">
        <v>1</v>
      </c>
      <c r="AB155" s="5">
        <v>1109773.44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227</v>
      </c>
      <c r="F156" s="5">
        <f>ROUND(Source!AX149,O156)</f>
        <v>0</v>
      </c>
      <c r="G156" s="5" t="s">
        <v>44</v>
      </c>
      <c r="H156" s="5" t="s">
        <v>45</v>
      </c>
      <c r="I156" s="5"/>
      <c r="J156" s="5"/>
      <c r="K156" s="5">
        <v>227</v>
      </c>
      <c r="L156" s="5">
        <v>6</v>
      </c>
      <c r="M156" s="5">
        <v>3</v>
      </c>
      <c r="N156" s="5" t="s">
        <v>3</v>
      </c>
      <c r="O156" s="5">
        <v>2</v>
      </c>
      <c r="P156" s="5">
        <f>ROUND(Source!EP149,O156)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228</v>
      </c>
      <c r="F157" s="5">
        <f>ROUND(Source!AY149,O157)</f>
        <v>217966.75</v>
      </c>
      <c r="G157" s="5" t="s">
        <v>46</v>
      </c>
      <c r="H157" s="5" t="s">
        <v>47</v>
      </c>
      <c r="I157" s="5"/>
      <c r="J157" s="5"/>
      <c r="K157" s="5">
        <v>228</v>
      </c>
      <c r="L157" s="5">
        <v>7</v>
      </c>
      <c r="M157" s="5">
        <v>3</v>
      </c>
      <c r="N157" s="5" t="s">
        <v>3</v>
      </c>
      <c r="O157" s="5">
        <v>2</v>
      </c>
      <c r="P157" s="5">
        <f>ROUND(Source!EQ149,O157)</f>
        <v>1109773.44</v>
      </c>
      <c r="Q157" s="5"/>
      <c r="R157" s="5"/>
      <c r="S157" s="5"/>
      <c r="T157" s="5"/>
      <c r="U157" s="5"/>
      <c r="V157" s="5"/>
      <c r="W157" s="5">
        <v>217966.75</v>
      </c>
      <c r="X157" s="5">
        <v>1</v>
      </c>
      <c r="Y157" s="5">
        <v>217966.75</v>
      </c>
      <c r="Z157" s="5">
        <v>1109773.44</v>
      </c>
      <c r="AA157" s="5">
        <v>1</v>
      </c>
      <c r="AB157" s="5">
        <v>1109773.44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216</v>
      </c>
      <c r="F158" s="5">
        <f>ROUND(Source!AP149,O158)</f>
        <v>0</v>
      </c>
      <c r="G158" s="5" t="s">
        <v>48</v>
      </c>
      <c r="H158" s="5" t="s">
        <v>49</v>
      </c>
      <c r="I158" s="5"/>
      <c r="J158" s="5"/>
      <c r="K158" s="5">
        <v>216</v>
      </c>
      <c r="L158" s="5">
        <v>8</v>
      </c>
      <c r="M158" s="5">
        <v>3</v>
      </c>
      <c r="N158" s="5" t="s">
        <v>3</v>
      </c>
      <c r="O158" s="5">
        <v>2</v>
      </c>
      <c r="P158" s="5">
        <f>ROUND(Source!EH149,O158)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223</v>
      </c>
      <c r="F159" s="5">
        <f>ROUND(Source!AQ149,O159)</f>
        <v>0</v>
      </c>
      <c r="G159" s="5" t="s">
        <v>50</v>
      </c>
      <c r="H159" s="5" t="s">
        <v>51</v>
      </c>
      <c r="I159" s="5"/>
      <c r="J159" s="5"/>
      <c r="K159" s="5">
        <v>223</v>
      </c>
      <c r="L159" s="5">
        <v>9</v>
      </c>
      <c r="M159" s="5">
        <v>3</v>
      </c>
      <c r="N159" s="5" t="s">
        <v>3</v>
      </c>
      <c r="O159" s="5">
        <v>2</v>
      </c>
      <c r="P159" s="5">
        <f>ROUND(Source!EI149,O159)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229</v>
      </c>
      <c r="F160" s="5">
        <f>ROUND(Source!AZ149,O160)</f>
        <v>0</v>
      </c>
      <c r="G160" s="5" t="s">
        <v>52</v>
      </c>
      <c r="H160" s="5" t="s">
        <v>53</v>
      </c>
      <c r="I160" s="5"/>
      <c r="J160" s="5"/>
      <c r="K160" s="5">
        <v>229</v>
      </c>
      <c r="L160" s="5">
        <v>10</v>
      </c>
      <c r="M160" s="5">
        <v>3</v>
      </c>
      <c r="N160" s="5" t="s">
        <v>3</v>
      </c>
      <c r="O160" s="5">
        <v>2</v>
      </c>
      <c r="P160" s="5">
        <f>ROUND(Source!ER149,O160)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203</v>
      </c>
      <c r="F161" s="5">
        <f>ROUND(Source!Q149,O161)</f>
        <v>689.66</v>
      </c>
      <c r="G161" s="5" t="s">
        <v>54</v>
      </c>
      <c r="H161" s="5" t="s">
        <v>55</v>
      </c>
      <c r="I161" s="5"/>
      <c r="J161" s="5"/>
      <c r="K161" s="5">
        <v>203</v>
      </c>
      <c r="L161" s="5">
        <v>11</v>
      </c>
      <c r="M161" s="5">
        <v>3</v>
      </c>
      <c r="N161" s="5" t="s">
        <v>3</v>
      </c>
      <c r="O161" s="5">
        <v>2</v>
      </c>
      <c r="P161" s="5">
        <f>ROUND(Source!DI149,O161)</f>
        <v>8144.88</v>
      </c>
      <c r="Q161" s="5"/>
      <c r="R161" s="5"/>
      <c r="S161" s="5"/>
      <c r="T161" s="5"/>
      <c r="U161" s="5"/>
      <c r="V161" s="5"/>
      <c r="W161" s="5">
        <v>689.66</v>
      </c>
      <c r="X161" s="5">
        <v>1</v>
      </c>
      <c r="Y161" s="5">
        <v>689.66</v>
      </c>
      <c r="Z161" s="5">
        <v>8144.88</v>
      </c>
      <c r="AA161" s="5">
        <v>1</v>
      </c>
      <c r="AB161" s="5">
        <v>8144.88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231</v>
      </c>
      <c r="F162" s="5">
        <f>ROUND(Source!BB149,O162)</f>
        <v>0</v>
      </c>
      <c r="G162" s="5" t="s">
        <v>56</v>
      </c>
      <c r="H162" s="5" t="s">
        <v>57</v>
      </c>
      <c r="I162" s="5"/>
      <c r="J162" s="5"/>
      <c r="K162" s="5">
        <v>231</v>
      </c>
      <c r="L162" s="5">
        <v>12</v>
      </c>
      <c r="M162" s="5">
        <v>3</v>
      </c>
      <c r="N162" s="5" t="s">
        <v>3</v>
      </c>
      <c r="O162" s="5">
        <v>2</v>
      </c>
      <c r="P162" s="5">
        <f>ROUND(Source!ET149,O162)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204</v>
      </c>
      <c r="F163" s="5">
        <f>ROUND(Source!R149,O163)</f>
        <v>75.349999999999994</v>
      </c>
      <c r="G163" s="5" t="s">
        <v>58</v>
      </c>
      <c r="H163" s="5" t="s">
        <v>59</v>
      </c>
      <c r="I163" s="5"/>
      <c r="J163" s="5"/>
      <c r="K163" s="5">
        <v>204</v>
      </c>
      <c r="L163" s="5">
        <v>13</v>
      </c>
      <c r="M163" s="5">
        <v>3</v>
      </c>
      <c r="N163" s="5" t="s">
        <v>3</v>
      </c>
      <c r="O163" s="5">
        <v>2</v>
      </c>
      <c r="P163" s="5">
        <f>ROUND(Source!DJ149,O163)</f>
        <v>2568.6799999999998</v>
      </c>
      <c r="Q163" s="5"/>
      <c r="R163" s="5"/>
      <c r="S163" s="5"/>
      <c r="T163" s="5"/>
      <c r="U163" s="5"/>
      <c r="V163" s="5"/>
      <c r="W163" s="5">
        <v>75.349999999999994</v>
      </c>
      <c r="X163" s="5">
        <v>1</v>
      </c>
      <c r="Y163" s="5">
        <v>75.349999999999994</v>
      </c>
      <c r="Z163" s="5">
        <v>2568.6799999999998</v>
      </c>
      <c r="AA163" s="5">
        <v>1</v>
      </c>
      <c r="AB163" s="5">
        <v>2568.6799999999998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205</v>
      </c>
      <c r="F164" s="5">
        <f>ROUND(Source!S149,O164)</f>
        <v>7749.91</v>
      </c>
      <c r="G164" s="5" t="s">
        <v>60</v>
      </c>
      <c r="H164" s="5" t="s">
        <v>61</v>
      </c>
      <c r="I164" s="5"/>
      <c r="J164" s="5"/>
      <c r="K164" s="5">
        <v>205</v>
      </c>
      <c r="L164" s="5">
        <v>14</v>
      </c>
      <c r="M164" s="5">
        <v>3</v>
      </c>
      <c r="N164" s="5" t="s">
        <v>3</v>
      </c>
      <c r="O164" s="5">
        <v>2</v>
      </c>
      <c r="P164" s="5">
        <f>ROUND(Source!DK149,O164)</f>
        <v>264194.43</v>
      </c>
      <c r="Q164" s="5"/>
      <c r="R164" s="5"/>
      <c r="S164" s="5"/>
      <c r="T164" s="5"/>
      <c r="U164" s="5"/>
      <c r="V164" s="5"/>
      <c r="W164" s="5">
        <v>7749.91</v>
      </c>
      <c r="X164" s="5">
        <v>1</v>
      </c>
      <c r="Y164" s="5">
        <v>7749.91</v>
      </c>
      <c r="Z164" s="5">
        <v>264194.43</v>
      </c>
      <c r="AA164" s="5">
        <v>1</v>
      </c>
      <c r="AB164" s="5">
        <v>264194.43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232</v>
      </c>
      <c r="F165" s="5">
        <f>ROUND(Source!BC149,O165)</f>
        <v>0</v>
      </c>
      <c r="G165" s="5" t="s">
        <v>62</v>
      </c>
      <c r="H165" s="5" t="s">
        <v>63</v>
      </c>
      <c r="I165" s="5"/>
      <c r="J165" s="5"/>
      <c r="K165" s="5">
        <v>232</v>
      </c>
      <c r="L165" s="5">
        <v>15</v>
      </c>
      <c r="M165" s="5">
        <v>3</v>
      </c>
      <c r="N165" s="5" t="s">
        <v>3</v>
      </c>
      <c r="O165" s="5">
        <v>2</v>
      </c>
      <c r="P165" s="5">
        <f>ROUND(Source!EU149,O165)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214</v>
      </c>
      <c r="F166" s="5">
        <f>ROUND(Source!AS149,O166)</f>
        <v>240798.01</v>
      </c>
      <c r="G166" s="5" t="s">
        <v>64</v>
      </c>
      <c r="H166" s="5" t="s">
        <v>65</v>
      </c>
      <c r="I166" s="5"/>
      <c r="J166" s="5"/>
      <c r="K166" s="5">
        <v>214</v>
      </c>
      <c r="L166" s="5">
        <v>16</v>
      </c>
      <c r="M166" s="5">
        <v>3</v>
      </c>
      <c r="N166" s="5" t="s">
        <v>3</v>
      </c>
      <c r="O166" s="5">
        <v>2</v>
      </c>
      <c r="P166" s="5">
        <f>ROUND(Source!EK149,O166)</f>
        <v>1732317.35</v>
      </c>
      <c r="Q166" s="5"/>
      <c r="R166" s="5"/>
      <c r="S166" s="5"/>
      <c r="T166" s="5"/>
      <c r="U166" s="5"/>
      <c r="V166" s="5"/>
      <c r="W166" s="5">
        <v>240798.01</v>
      </c>
      <c r="X166" s="5">
        <v>1</v>
      </c>
      <c r="Y166" s="5">
        <v>240798.01</v>
      </c>
      <c r="Z166" s="5">
        <v>1732317.35</v>
      </c>
      <c r="AA166" s="5">
        <v>1</v>
      </c>
      <c r="AB166" s="5">
        <v>1732317.35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215</v>
      </c>
      <c r="F167" s="5">
        <f>ROUND(Source!AT149,O167)</f>
        <v>0</v>
      </c>
      <c r="G167" s="5" t="s">
        <v>66</v>
      </c>
      <c r="H167" s="5" t="s">
        <v>67</v>
      </c>
      <c r="I167" s="5"/>
      <c r="J167" s="5"/>
      <c r="K167" s="5">
        <v>215</v>
      </c>
      <c r="L167" s="5">
        <v>17</v>
      </c>
      <c r="M167" s="5">
        <v>3</v>
      </c>
      <c r="N167" s="5" t="s">
        <v>3</v>
      </c>
      <c r="O167" s="5">
        <v>2</v>
      </c>
      <c r="P167" s="5">
        <f>ROUND(Source!EL149,O167)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217</v>
      </c>
      <c r="F168" s="5">
        <f>ROUND(Source!AU149,O168)</f>
        <v>0</v>
      </c>
      <c r="G168" s="5" t="s">
        <v>68</v>
      </c>
      <c r="H168" s="5" t="s">
        <v>69</v>
      </c>
      <c r="I168" s="5"/>
      <c r="J168" s="5"/>
      <c r="K168" s="5">
        <v>217</v>
      </c>
      <c r="L168" s="5">
        <v>18</v>
      </c>
      <c r="M168" s="5">
        <v>3</v>
      </c>
      <c r="N168" s="5" t="s">
        <v>3</v>
      </c>
      <c r="O168" s="5">
        <v>2</v>
      </c>
      <c r="P168" s="5">
        <f>ROUND(Source!EM149,O168)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230</v>
      </c>
      <c r="F169" s="5">
        <f>ROUND(Source!BA149,O169)</f>
        <v>0</v>
      </c>
      <c r="G169" s="5" t="s">
        <v>70</v>
      </c>
      <c r="H169" s="5" t="s">
        <v>71</v>
      </c>
      <c r="I169" s="5"/>
      <c r="J169" s="5"/>
      <c r="K169" s="5">
        <v>230</v>
      </c>
      <c r="L169" s="5">
        <v>19</v>
      </c>
      <c r="M169" s="5">
        <v>3</v>
      </c>
      <c r="N169" s="5" t="s">
        <v>3</v>
      </c>
      <c r="O169" s="5">
        <v>2</v>
      </c>
      <c r="P169" s="5">
        <f>ROUND(Source!ES149,O169)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206</v>
      </c>
      <c r="F170" s="5">
        <f>ROUND(Source!T149,O170)</f>
        <v>0</v>
      </c>
      <c r="G170" s="5" t="s">
        <v>72</v>
      </c>
      <c r="H170" s="5" t="s">
        <v>73</v>
      </c>
      <c r="I170" s="5"/>
      <c r="J170" s="5"/>
      <c r="K170" s="5">
        <v>206</v>
      </c>
      <c r="L170" s="5">
        <v>20</v>
      </c>
      <c r="M170" s="5">
        <v>3</v>
      </c>
      <c r="N170" s="5" t="s">
        <v>3</v>
      </c>
      <c r="O170" s="5">
        <v>2</v>
      </c>
      <c r="P170" s="5">
        <f>ROUND(Source!DL149,O170)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207</v>
      </c>
      <c r="F171" s="5">
        <f>Source!U149</f>
        <v>675.66749249999998</v>
      </c>
      <c r="G171" s="5" t="s">
        <v>74</v>
      </c>
      <c r="H171" s="5" t="s">
        <v>75</v>
      </c>
      <c r="I171" s="5"/>
      <c r="J171" s="5"/>
      <c r="K171" s="5">
        <v>207</v>
      </c>
      <c r="L171" s="5">
        <v>21</v>
      </c>
      <c r="M171" s="5">
        <v>3</v>
      </c>
      <c r="N171" s="5" t="s">
        <v>3</v>
      </c>
      <c r="O171" s="5">
        <v>-1</v>
      </c>
      <c r="P171" s="5">
        <f>Source!DM149</f>
        <v>675.66749249999998</v>
      </c>
      <c r="Q171" s="5"/>
      <c r="R171" s="5"/>
      <c r="S171" s="5"/>
      <c r="T171" s="5"/>
      <c r="U171" s="5"/>
      <c r="V171" s="5"/>
      <c r="W171" s="5">
        <v>675.66749249999998</v>
      </c>
      <c r="X171" s="5">
        <v>1</v>
      </c>
      <c r="Y171" s="5">
        <v>675.66749249999998</v>
      </c>
      <c r="Z171" s="5">
        <v>675.66749249999998</v>
      </c>
      <c r="AA171" s="5">
        <v>1</v>
      </c>
      <c r="AB171" s="5">
        <v>675.66749249999998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208</v>
      </c>
      <c r="F172" s="5">
        <f>Source!V149</f>
        <v>0</v>
      </c>
      <c r="G172" s="5" t="s">
        <v>76</v>
      </c>
      <c r="H172" s="5" t="s">
        <v>77</v>
      </c>
      <c r="I172" s="5"/>
      <c r="J172" s="5"/>
      <c r="K172" s="5">
        <v>208</v>
      </c>
      <c r="L172" s="5">
        <v>22</v>
      </c>
      <c r="M172" s="5">
        <v>3</v>
      </c>
      <c r="N172" s="5" t="s">
        <v>3</v>
      </c>
      <c r="O172" s="5">
        <v>-1</v>
      </c>
      <c r="P172" s="5">
        <f>Source!DN149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209</v>
      </c>
      <c r="F173" s="5">
        <f>ROUND(Source!W149,O173)</f>
        <v>0</v>
      </c>
      <c r="G173" s="5" t="s">
        <v>78</v>
      </c>
      <c r="H173" s="5" t="s">
        <v>79</v>
      </c>
      <c r="I173" s="5"/>
      <c r="J173" s="5"/>
      <c r="K173" s="5">
        <v>209</v>
      </c>
      <c r="L173" s="5">
        <v>23</v>
      </c>
      <c r="M173" s="5">
        <v>3</v>
      </c>
      <c r="N173" s="5" t="s">
        <v>3</v>
      </c>
      <c r="O173" s="5">
        <v>2</v>
      </c>
      <c r="P173" s="5">
        <f>ROUND(Source!DO149,O173)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233</v>
      </c>
      <c r="F174" s="5">
        <f>ROUND(Source!BD149,O174)</f>
        <v>0</v>
      </c>
      <c r="G174" s="5" t="s">
        <v>80</v>
      </c>
      <c r="H174" s="5" t="s">
        <v>81</v>
      </c>
      <c r="I174" s="5"/>
      <c r="J174" s="5"/>
      <c r="K174" s="5">
        <v>233</v>
      </c>
      <c r="L174" s="5">
        <v>24</v>
      </c>
      <c r="M174" s="5">
        <v>3</v>
      </c>
      <c r="N174" s="5" t="s">
        <v>3</v>
      </c>
      <c r="O174" s="5">
        <v>2</v>
      </c>
      <c r="P174" s="5">
        <f>ROUND(Source!EV149,O174)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210</v>
      </c>
      <c r="F175" s="5">
        <f>ROUND(Source!X149,O175)</f>
        <v>8524.9</v>
      </c>
      <c r="G175" s="5" t="s">
        <v>82</v>
      </c>
      <c r="H175" s="5" t="s">
        <v>83</v>
      </c>
      <c r="I175" s="5"/>
      <c r="J175" s="5"/>
      <c r="K175" s="5">
        <v>210</v>
      </c>
      <c r="L175" s="5">
        <v>25</v>
      </c>
      <c r="M175" s="5">
        <v>3</v>
      </c>
      <c r="N175" s="5" t="s">
        <v>3</v>
      </c>
      <c r="O175" s="5">
        <v>2</v>
      </c>
      <c r="P175" s="5">
        <f>ROUND(Source!DP149,O175)</f>
        <v>237774.99</v>
      </c>
      <c r="Q175" s="5"/>
      <c r="R175" s="5"/>
      <c r="S175" s="5"/>
      <c r="T175" s="5"/>
      <c r="U175" s="5"/>
      <c r="V175" s="5"/>
      <c r="W175" s="5">
        <v>8524.9</v>
      </c>
      <c r="X175" s="5">
        <v>1</v>
      </c>
      <c r="Y175" s="5">
        <v>8524.9</v>
      </c>
      <c r="Z175" s="5">
        <v>237774.99</v>
      </c>
      <c r="AA175" s="5">
        <v>1</v>
      </c>
      <c r="AB175" s="5">
        <v>237774.99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211</v>
      </c>
      <c r="F176" s="5">
        <f>ROUND(Source!Y149,O176)</f>
        <v>5734.93</v>
      </c>
      <c r="G176" s="5" t="s">
        <v>84</v>
      </c>
      <c r="H176" s="5" t="s">
        <v>85</v>
      </c>
      <c r="I176" s="5"/>
      <c r="J176" s="5"/>
      <c r="K176" s="5">
        <v>211</v>
      </c>
      <c r="L176" s="5">
        <v>26</v>
      </c>
      <c r="M176" s="5">
        <v>3</v>
      </c>
      <c r="N176" s="5" t="s">
        <v>3</v>
      </c>
      <c r="O176" s="5">
        <v>2</v>
      </c>
      <c r="P176" s="5">
        <f>ROUND(Source!DQ149,O176)</f>
        <v>108319.72</v>
      </c>
      <c r="Q176" s="5"/>
      <c r="R176" s="5"/>
      <c r="S176" s="5"/>
      <c r="T176" s="5"/>
      <c r="U176" s="5"/>
      <c r="V176" s="5"/>
      <c r="W176" s="5">
        <v>5734.93</v>
      </c>
      <c r="X176" s="5">
        <v>1</v>
      </c>
      <c r="Y176" s="5">
        <v>5734.93</v>
      </c>
      <c r="Z176" s="5">
        <v>108319.72</v>
      </c>
      <c r="AA176" s="5">
        <v>1</v>
      </c>
      <c r="AB176" s="5">
        <v>108319.72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224</v>
      </c>
      <c r="F177" s="5">
        <f>ROUND(Source!AR149,O177)</f>
        <v>240798.01</v>
      </c>
      <c r="G177" s="5" t="s">
        <v>86</v>
      </c>
      <c r="H177" s="5" t="s">
        <v>87</v>
      </c>
      <c r="I177" s="5"/>
      <c r="J177" s="5"/>
      <c r="K177" s="5">
        <v>224</v>
      </c>
      <c r="L177" s="5">
        <v>27</v>
      </c>
      <c r="M177" s="5">
        <v>3</v>
      </c>
      <c r="N177" s="5" t="s">
        <v>3</v>
      </c>
      <c r="O177" s="5">
        <v>2</v>
      </c>
      <c r="P177" s="5">
        <f>ROUND(Source!EJ149,O177)</f>
        <v>1732317.35</v>
      </c>
      <c r="Q177" s="5"/>
      <c r="R177" s="5"/>
      <c r="S177" s="5"/>
      <c r="T177" s="5"/>
      <c r="U177" s="5"/>
      <c r="V177" s="5"/>
      <c r="W177" s="5">
        <v>240798.01</v>
      </c>
      <c r="X177" s="5">
        <v>1</v>
      </c>
      <c r="Y177" s="5">
        <v>240798.01</v>
      </c>
      <c r="Z177" s="5">
        <v>1732317.35</v>
      </c>
      <c r="AA177" s="5">
        <v>1</v>
      </c>
      <c r="AB177" s="5">
        <v>1732317.35</v>
      </c>
    </row>
    <row r="179" spans="1:255" x14ac:dyDescent="0.2">
      <c r="A179" s="1">
        <v>4</v>
      </c>
      <c r="B179" s="1">
        <v>1</v>
      </c>
      <c r="C179" s="1"/>
      <c r="D179" s="1">
        <f>ROW(A194)</f>
        <v>194</v>
      </c>
      <c r="E179" s="1"/>
      <c r="F179" s="1" t="s">
        <v>15</v>
      </c>
      <c r="G179" s="1" t="s">
        <v>119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>
        <v>0</v>
      </c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55" x14ac:dyDescent="0.2">
      <c r="A181" s="3">
        <v>52</v>
      </c>
      <c r="B181" s="3">
        <f t="shared" ref="B181:G181" si="96">B194</f>
        <v>1</v>
      </c>
      <c r="C181" s="3">
        <f t="shared" si="96"/>
        <v>4</v>
      </c>
      <c r="D181" s="3">
        <f t="shared" si="96"/>
        <v>179</v>
      </c>
      <c r="E181" s="3">
        <f t="shared" si="96"/>
        <v>0</v>
      </c>
      <c r="F181" s="3" t="str">
        <f t="shared" si="96"/>
        <v>Новый раздел</v>
      </c>
      <c r="G181" s="3" t="str">
        <f t="shared" si="96"/>
        <v>Воздухораспределительные устройства</v>
      </c>
      <c r="H181" s="3"/>
      <c r="I181" s="3"/>
      <c r="J181" s="3"/>
      <c r="K181" s="3"/>
      <c r="L181" s="3"/>
      <c r="M181" s="3"/>
      <c r="N181" s="3"/>
      <c r="O181" s="3">
        <f t="shared" ref="O181:AT181" si="97">O194</f>
        <v>6789.25</v>
      </c>
      <c r="P181" s="3">
        <f t="shared" si="97"/>
        <v>5903.68</v>
      </c>
      <c r="Q181" s="3">
        <f t="shared" si="97"/>
        <v>133.30000000000001</v>
      </c>
      <c r="R181" s="3">
        <f t="shared" si="97"/>
        <v>9.0399999999999991</v>
      </c>
      <c r="S181" s="3">
        <f t="shared" si="97"/>
        <v>752.27</v>
      </c>
      <c r="T181" s="3">
        <f t="shared" si="97"/>
        <v>0</v>
      </c>
      <c r="U181" s="3">
        <f t="shared" si="97"/>
        <v>62.838299999999997</v>
      </c>
      <c r="V181" s="3">
        <f t="shared" si="97"/>
        <v>0</v>
      </c>
      <c r="W181" s="3">
        <f t="shared" si="97"/>
        <v>0</v>
      </c>
      <c r="X181" s="3">
        <f t="shared" si="97"/>
        <v>827.5</v>
      </c>
      <c r="Y181" s="3">
        <f t="shared" si="97"/>
        <v>556.67999999999995</v>
      </c>
      <c r="Z181" s="3">
        <f t="shared" si="97"/>
        <v>0</v>
      </c>
      <c r="AA181" s="3">
        <f t="shared" si="97"/>
        <v>0</v>
      </c>
      <c r="AB181" s="3">
        <f t="shared" si="97"/>
        <v>6789.25</v>
      </c>
      <c r="AC181" s="3">
        <f t="shared" si="97"/>
        <v>5903.68</v>
      </c>
      <c r="AD181" s="3">
        <f t="shared" si="97"/>
        <v>133.30000000000001</v>
      </c>
      <c r="AE181" s="3">
        <f t="shared" si="97"/>
        <v>9.0399999999999991</v>
      </c>
      <c r="AF181" s="3">
        <f t="shared" si="97"/>
        <v>752.27</v>
      </c>
      <c r="AG181" s="3">
        <f t="shared" si="97"/>
        <v>0</v>
      </c>
      <c r="AH181" s="3">
        <f t="shared" si="97"/>
        <v>62.838299999999997</v>
      </c>
      <c r="AI181" s="3">
        <f t="shared" si="97"/>
        <v>0</v>
      </c>
      <c r="AJ181" s="3">
        <f t="shared" si="97"/>
        <v>0</v>
      </c>
      <c r="AK181" s="3">
        <f t="shared" si="97"/>
        <v>827.5</v>
      </c>
      <c r="AL181" s="3">
        <f t="shared" si="97"/>
        <v>556.67999999999995</v>
      </c>
      <c r="AM181" s="3">
        <f t="shared" si="97"/>
        <v>0</v>
      </c>
      <c r="AN181" s="3">
        <f t="shared" si="97"/>
        <v>0</v>
      </c>
      <c r="AO181" s="3">
        <f t="shared" si="97"/>
        <v>0</v>
      </c>
      <c r="AP181" s="3">
        <f t="shared" si="97"/>
        <v>0</v>
      </c>
      <c r="AQ181" s="3">
        <f t="shared" si="97"/>
        <v>0</v>
      </c>
      <c r="AR181" s="3">
        <f t="shared" si="97"/>
        <v>8189.26</v>
      </c>
      <c r="AS181" s="3">
        <f t="shared" si="97"/>
        <v>8189.26</v>
      </c>
      <c r="AT181" s="3">
        <f t="shared" si="97"/>
        <v>0</v>
      </c>
      <c r="AU181" s="3">
        <f t="shared" ref="AU181:BZ181" si="98">AU194</f>
        <v>0</v>
      </c>
      <c r="AV181" s="3">
        <f t="shared" si="98"/>
        <v>5903.68</v>
      </c>
      <c r="AW181" s="3">
        <f t="shared" si="98"/>
        <v>5903.68</v>
      </c>
      <c r="AX181" s="3">
        <f t="shared" si="98"/>
        <v>0</v>
      </c>
      <c r="AY181" s="3">
        <f t="shared" si="98"/>
        <v>5903.68</v>
      </c>
      <c r="AZ181" s="3">
        <f t="shared" si="98"/>
        <v>0</v>
      </c>
      <c r="BA181" s="3">
        <f t="shared" si="98"/>
        <v>0</v>
      </c>
      <c r="BB181" s="3">
        <f t="shared" si="98"/>
        <v>0</v>
      </c>
      <c r="BC181" s="3">
        <f t="shared" si="98"/>
        <v>0</v>
      </c>
      <c r="BD181" s="3">
        <f t="shared" si="98"/>
        <v>0</v>
      </c>
      <c r="BE181" s="3">
        <f t="shared" si="98"/>
        <v>0</v>
      </c>
      <c r="BF181" s="3">
        <f t="shared" si="98"/>
        <v>0</v>
      </c>
      <c r="BG181" s="3">
        <f t="shared" si="98"/>
        <v>0</v>
      </c>
      <c r="BH181" s="3">
        <f t="shared" si="98"/>
        <v>0</v>
      </c>
      <c r="BI181" s="3">
        <f t="shared" si="98"/>
        <v>0</v>
      </c>
      <c r="BJ181" s="3">
        <f t="shared" si="98"/>
        <v>0</v>
      </c>
      <c r="BK181" s="3">
        <f t="shared" si="98"/>
        <v>0</v>
      </c>
      <c r="BL181" s="3">
        <f t="shared" si="98"/>
        <v>0</v>
      </c>
      <c r="BM181" s="3">
        <f t="shared" si="98"/>
        <v>0</v>
      </c>
      <c r="BN181" s="3">
        <f t="shared" si="98"/>
        <v>0</v>
      </c>
      <c r="BO181" s="3">
        <f t="shared" si="98"/>
        <v>0</v>
      </c>
      <c r="BP181" s="3">
        <f t="shared" si="98"/>
        <v>0</v>
      </c>
      <c r="BQ181" s="3">
        <f t="shared" si="98"/>
        <v>0</v>
      </c>
      <c r="BR181" s="3">
        <f t="shared" si="98"/>
        <v>0</v>
      </c>
      <c r="BS181" s="3">
        <f t="shared" si="98"/>
        <v>0</v>
      </c>
      <c r="BT181" s="3">
        <f t="shared" si="98"/>
        <v>0</v>
      </c>
      <c r="BU181" s="3">
        <f t="shared" si="98"/>
        <v>0</v>
      </c>
      <c r="BV181" s="3">
        <f t="shared" si="98"/>
        <v>0</v>
      </c>
      <c r="BW181" s="3">
        <f t="shared" si="98"/>
        <v>0</v>
      </c>
      <c r="BX181" s="3">
        <f t="shared" si="98"/>
        <v>0</v>
      </c>
      <c r="BY181" s="3">
        <f t="shared" si="98"/>
        <v>0</v>
      </c>
      <c r="BZ181" s="3">
        <f t="shared" si="98"/>
        <v>0</v>
      </c>
      <c r="CA181" s="3">
        <f t="shared" ref="CA181:DF181" si="99">CA194</f>
        <v>8189.26</v>
      </c>
      <c r="CB181" s="3">
        <f t="shared" si="99"/>
        <v>8189.26</v>
      </c>
      <c r="CC181" s="3">
        <f t="shared" si="99"/>
        <v>0</v>
      </c>
      <c r="CD181" s="3">
        <f t="shared" si="99"/>
        <v>0</v>
      </c>
      <c r="CE181" s="3">
        <f t="shared" si="99"/>
        <v>5903.68</v>
      </c>
      <c r="CF181" s="3">
        <f t="shared" si="99"/>
        <v>5903.68</v>
      </c>
      <c r="CG181" s="3">
        <f t="shared" si="99"/>
        <v>0</v>
      </c>
      <c r="CH181" s="3">
        <f t="shared" si="99"/>
        <v>5903.68</v>
      </c>
      <c r="CI181" s="3">
        <f t="shared" si="99"/>
        <v>0</v>
      </c>
      <c r="CJ181" s="3">
        <f t="shared" si="99"/>
        <v>0</v>
      </c>
      <c r="CK181" s="3">
        <f t="shared" si="99"/>
        <v>0</v>
      </c>
      <c r="CL181" s="3">
        <f t="shared" si="99"/>
        <v>0</v>
      </c>
      <c r="CM181" s="3">
        <f t="shared" si="99"/>
        <v>0</v>
      </c>
      <c r="CN181" s="3">
        <f t="shared" si="99"/>
        <v>0</v>
      </c>
      <c r="CO181" s="3">
        <f t="shared" si="99"/>
        <v>0</v>
      </c>
      <c r="CP181" s="3">
        <f t="shared" si="99"/>
        <v>0</v>
      </c>
      <c r="CQ181" s="3">
        <f t="shared" si="99"/>
        <v>0</v>
      </c>
      <c r="CR181" s="3">
        <f t="shared" si="99"/>
        <v>0</v>
      </c>
      <c r="CS181" s="3">
        <f t="shared" si="99"/>
        <v>0</v>
      </c>
      <c r="CT181" s="3">
        <f t="shared" si="99"/>
        <v>0</v>
      </c>
      <c r="CU181" s="3">
        <f t="shared" si="99"/>
        <v>0</v>
      </c>
      <c r="CV181" s="3">
        <f t="shared" si="99"/>
        <v>0</v>
      </c>
      <c r="CW181" s="3">
        <f t="shared" si="99"/>
        <v>0</v>
      </c>
      <c r="CX181" s="3">
        <f t="shared" si="99"/>
        <v>0</v>
      </c>
      <c r="CY181" s="3">
        <f t="shared" si="99"/>
        <v>0</v>
      </c>
      <c r="CZ181" s="3">
        <f t="shared" si="99"/>
        <v>0</v>
      </c>
      <c r="DA181" s="3">
        <f t="shared" si="99"/>
        <v>0</v>
      </c>
      <c r="DB181" s="3">
        <f t="shared" si="99"/>
        <v>0</v>
      </c>
      <c r="DC181" s="3">
        <f t="shared" si="99"/>
        <v>0</v>
      </c>
      <c r="DD181" s="3">
        <f t="shared" si="99"/>
        <v>0</v>
      </c>
      <c r="DE181" s="3">
        <f t="shared" si="99"/>
        <v>0</v>
      </c>
      <c r="DF181" s="3">
        <f t="shared" si="99"/>
        <v>0</v>
      </c>
      <c r="DG181" s="4">
        <f t="shared" ref="DG181:EL181" si="100">DG194</f>
        <v>64028.33</v>
      </c>
      <c r="DH181" s="4">
        <f t="shared" si="100"/>
        <v>36856.879999999997</v>
      </c>
      <c r="DI181" s="4">
        <f t="shared" si="100"/>
        <v>1526.56</v>
      </c>
      <c r="DJ181" s="4">
        <f t="shared" si="100"/>
        <v>308.17</v>
      </c>
      <c r="DK181" s="4">
        <f t="shared" si="100"/>
        <v>25644.89</v>
      </c>
      <c r="DL181" s="4">
        <f t="shared" si="100"/>
        <v>0</v>
      </c>
      <c r="DM181" s="4">
        <f t="shared" si="100"/>
        <v>62.838299999999997</v>
      </c>
      <c r="DN181" s="4">
        <f t="shared" si="100"/>
        <v>0</v>
      </c>
      <c r="DO181" s="4">
        <f t="shared" si="100"/>
        <v>0</v>
      </c>
      <c r="DP181" s="4">
        <f t="shared" si="100"/>
        <v>23080.400000000001</v>
      </c>
      <c r="DQ181" s="4">
        <f t="shared" si="100"/>
        <v>10514.4</v>
      </c>
      <c r="DR181" s="4">
        <f t="shared" si="100"/>
        <v>0</v>
      </c>
      <c r="DS181" s="4">
        <f t="shared" si="100"/>
        <v>0</v>
      </c>
      <c r="DT181" s="4">
        <f t="shared" si="100"/>
        <v>64028.33</v>
      </c>
      <c r="DU181" s="4">
        <f t="shared" si="100"/>
        <v>36856.879999999997</v>
      </c>
      <c r="DV181" s="4">
        <f t="shared" si="100"/>
        <v>1526.56</v>
      </c>
      <c r="DW181" s="4">
        <f t="shared" si="100"/>
        <v>308.17</v>
      </c>
      <c r="DX181" s="4">
        <f t="shared" si="100"/>
        <v>25644.89</v>
      </c>
      <c r="DY181" s="4">
        <f t="shared" si="100"/>
        <v>0</v>
      </c>
      <c r="DZ181" s="4">
        <f t="shared" si="100"/>
        <v>62.838299999999997</v>
      </c>
      <c r="EA181" s="4">
        <f t="shared" si="100"/>
        <v>0</v>
      </c>
      <c r="EB181" s="4">
        <f t="shared" si="100"/>
        <v>0</v>
      </c>
      <c r="EC181" s="4">
        <f t="shared" si="100"/>
        <v>23080.400000000001</v>
      </c>
      <c r="ED181" s="4">
        <f t="shared" si="100"/>
        <v>10514.4</v>
      </c>
      <c r="EE181" s="4">
        <f t="shared" si="100"/>
        <v>0</v>
      </c>
      <c r="EF181" s="4">
        <f t="shared" si="100"/>
        <v>0</v>
      </c>
      <c r="EG181" s="4">
        <f t="shared" si="100"/>
        <v>0</v>
      </c>
      <c r="EH181" s="4">
        <f t="shared" si="100"/>
        <v>0</v>
      </c>
      <c r="EI181" s="4">
        <f t="shared" si="100"/>
        <v>0</v>
      </c>
      <c r="EJ181" s="4">
        <f t="shared" si="100"/>
        <v>98116.2</v>
      </c>
      <c r="EK181" s="4">
        <f t="shared" si="100"/>
        <v>98116.2</v>
      </c>
      <c r="EL181" s="4">
        <f t="shared" si="100"/>
        <v>0</v>
      </c>
      <c r="EM181" s="4">
        <f t="shared" ref="EM181:FR181" si="101">EM194</f>
        <v>0</v>
      </c>
      <c r="EN181" s="4">
        <f t="shared" si="101"/>
        <v>36856.879999999997</v>
      </c>
      <c r="EO181" s="4">
        <f t="shared" si="101"/>
        <v>36856.879999999997</v>
      </c>
      <c r="EP181" s="4">
        <f t="shared" si="101"/>
        <v>0</v>
      </c>
      <c r="EQ181" s="4">
        <f t="shared" si="101"/>
        <v>36856.879999999997</v>
      </c>
      <c r="ER181" s="4">
        <f t="shared" si="101"/>
        <v>0</v>
      </c>
      <c r="ES181" s="4">
        <f t="shared" si="101"/>
        <v>0</v>
      </c>
      <c r="ET181" s="4">
        <f t="shared" si="101"/>
        <v>0</v>
      </c>
      <c r="EU181" s="4">
        <f t="shared" si="101"/>
        <v>0</v>
      </c>
      <c r="EV181" s="4">
        <f t="shared" si="101"/>
        <v>0</v>
      </c>
      <c r="EW181" s="4">
        <f t="shared" si="101"/>
        <v>0</v>
      </c>
      <c r="EX181" s="4">
        <f t="shared" si="101"/>
        <v>0</v>
      </c>
      <c r="EY181" s="4">
        <f t="shared" si="101"/>
        <v>0</v>
      </c>
      <c r="EZ181" s="4">
        <f t="shared" si="101"/>
        <v>0</v>
      </c>
      <c r="FA181" s="4">
        <f t="shared" si="101"/>
        <v>0</v>
      </c>
      <c r="FB181" s="4">
        <f t="shared" si="101"/>
        <v>0</v>
      </c>
      <c r="FC181" s="4">
        <f t="shared" si="101"/>
        <v>0</v>
      </c>
      <c r="FD181" s="4">
        <f t="shared" si="101"/>
        <v>0</v>
      </c>
      <c r="FE181" s="4">
        <f t="shared" si="101"/>
        <v>0</v>
      </c>
      <c r="FF181" s="4">
        <f t="shared" si="101"/>
        <v>0</v>
      </c>
      <c r="FG181" s="4">
        <f t="shared" si="101"/>
        <v>0</v>
      </c>
      <c r="FH181" s="4">
        <f t="shared" si="101"/>
        <v>0</v>
      </c>
      <c r="FI181" s="4">
        <f t="shared" si="101"/>
        <v>0</v>
      </c>
      <c r="FJ181" s="4">
        <f t="shared" si="101"/>
        <v>0</v>
      </c>
      <c r="FK181" s="4">
        <f t="shared" si="101"/>
        <v>0</v>
      </c>
      <c r="FL181" s="4">
        <f t="shared" si="101"/>
        <v>0</v>
      </c>
      <c r="FM181" s="4">
        <f t="shared" si="101"/>
        <v>0</v>
      </c>
      <c r="FN181" s="4">
        <f t="shared" si="101"/>
        <v>0</v>
      </c>
      <c r="FO181" s="4">
        <f t="shared" si="101"/>
        <v>0</v>
      </c>
      <c r="FP181" s="4">
        <f t="shared" si="101"/>
        <v>0</v>
      </c>
      <c r="FQ181" s="4">
        <f t="shared" si="101"/>
        <v>0</v>
      </c>
      <c r="FR181" s="4">
        <f t="shared" si="101"/>
        <v>0</v>
      </c>
      <c r="FS181" s="4">
        <f t="shared" ref="FS181:GX181" si="102">FS194</f>
        <v>98116.2</v>
      </c>
      <c r="FT181" s="4">
        <f t="shared" si="102"/>
        <v>98116.2</v>
      </c>
      <c r="FU181" s="4">
        <f t="shared" si="102"/>
        <v>0</v>
      </c>
      <c r="FV181" s="4">
        <f t="shared" si="102"/>
        <v>0</v>
      </c>
      <c r="FW181" s="4">
        <f t="shared" si="102"/>
        <v>36856.879999999997</v>
      </c>
      <c r="FX181" s="4">
        <f t="shared" si="102"/>
        <v>36856.879999999997</v>
      </c>
      <c r="FY181" s="4">
        <f t="shared" si="102"/>
        <v>0</v>
      </c>
      <c r="FZ181" s="4">
        <f t="shared" si="102"/>
        <v>36856.879999999997</v>
      </c>
      <c r="GA181" s="4">
        <f t="shared" si="102"/>
        <v>0</v>
      </c>
      <c r="GB181" s="4">
        <f t="shared" si="102"/>
        <v>0</v>
      </c>
      <c r="GC181" s="4">
        <f t="shared" si="102"/>
        <v>0</v>
      </c>
      <c r="GD181" s="4">
        <f t="shared" si="102"/>
        <v>0</v>
      </c>
      <c r="GE181" s="4">
        <f t="shared" si="102"/>
        <v>0</v>
      </c>
      <c r="GF181" s="4">
        <f t="shared" si="102"/>
        <v>0</v>
      </c>
      <c r="GG181" s="4">
        <f t="shared" si="102"/>
        <v>0</v>
      </c>
      <c r="GH181" s="4">
        <f t="shared" si="102"/>
        <v>0</v>
      </c>
      <c r="GI181" s="4">
        <f t="shared" si="102"/>
        <v>0</v>
      </c>
      <c r="GJ181" s="4">
        <f t="shared" si="102"/>
        <v>0</v>
      </c>
      <c r="GK181" s="4">
        <f t="shared" si="102"/>
        <v>0</v>
      </c>
      <c r="GL181" s="4">
        <f t="shared" si="102"/>
        <v>0</v>
      </c>
      <c r="GM181" s="4">
        <f t="shared" si="102"/>
        <v>0</v>
      </c>
      <c r="GN181" s="4">
        <f t="shared" si="102"/>
        <v>0</v>
      </c>
      <c r="GO181" s="4">
        <f t="shared" si="102"/>
        <v>0</v>
      </c>
      <c r="GP181" s="4">
        <f t="shared" si="102"/>
        <v>0</v>
      </c>
      <c r="GQ181" s="4">
        <f t="shared" si="102"/>
        <v>0</v>
      </c>
      <c r="GR181" s="4">
        <f t="shared" si="102"/>
        <v>0</v>
      </c>
      <c r="GS181" s="4">
        <f t="shared" si="102"/>
        <v>0</v>
      </c>
      <c r="GT181" s="4">
        <f t="shared" si="102"/>
        <v>0</v>
      </c>
      <c r="GU181" s="4">
        <f t="shared" si="102"/>
        <v>0</v>
      </c>
      <c r="GV181" s="4">
        <f t="shared" si="102"/>
        <v>0</v>
      </c>
      <c r="GW181" s="4">
        <f t="shared" si="102"/>
        <v>0</v>
      </c>
      <c r="GX181" s="4">
        <f t="shared" si="102"/>
        <v>0</v>
      </c>
    </row>
    <row r="183" spans="1:255" x14ac:dyDescent="0.2">
      <c r="A183" s="2">
        <v>17</v>
      </c>
      <c r="B183" s="2">
        <v>1</v>
      </c>
      <c r="C183" s="2">
        <f>ROW(SmtRes!A80)</f>
        <v>80</v>
      </c>
      <c r="D183" s="2">
        <f>ROW(EtalonRes!A89)</f>
        <v>89</v>
      </c>
      <c r="E183" s="2" t="s">
        <v>120</v>
      </c>
      <c r="F183" s="2" t="s">
        <v>121</v>
      </c>
      <c r="G183" s="2" t="s">
        <v>122</v>
      </c>
      <c r="H183" s="2" t="s">
        <v>123</v>
      </c>
      <c r="I183" s="2">
        <v>24</v>
      </c>
      <c r="J183" s="2">
        <v>0</v>
      </c>
      <c r="K183" s="2">
        <v>24</v>
      </c>
      <c r="L183" s="2"/>
      <c r="M183" s="2"/>
      <c r="N183" s="2"/>
      <c r="O183" s="2">
        <f t="shared" ref="O183:O192" si="103">ROUND(CP183,2)</f>
        <v>695.98</v>
      </c>
      <c r="P183" s="2">
        <f t="shared" ref="P183:P192" si="104">ROUND((ROUND((AC183*AW183*I183),2)*BC183),2)</f>
        <v>190.08</v>
      </c>
      <c r="Q183" s="2">
        <f>(ROUND((ROUND(((((ET183*1.25)*1.05))*AV183*I183),2)*BB183),2)+ROUND((ROUND(((AE183-(((EU183*1.25)*1.05)))*AV183*I183),2)*BS183),2))</f>
        <v>74.97</v>
      </c>
      <c r="R183" s="2">
        <f t="shared" ref="R183:R192" si="105">ROUND((ROUND((AE183*AV183*I183),2)*BS183),2)</f>
        <v>4.0999999999999996</v>
      </c>
      <c r="S183" s="2">
        <f t="shared" ref="S183:S192" si="106">ROUND((ROUND((AF183*AV183*I183),2)*BA183),2)</f>
        <v>430.93</v>
      </c>
      <c r="T183" s="2">
        <f t="shared" ref="T183:T192" si="107">ROUND(CU183*I183,2)</f>
        <v>0</v>
      </c>
      <c r="U183" s="2">
        <f t="shared" ref="U183:U192" si="108">CV183*I183</f>
        <v>35.355599999999995</v>
      </c>
      <c r="V183" s="2">
        <f t="shared" ref="V183:V192" si="109">CW183*I183</f>
        <v>0</v>
      </c>
      <c r="W183" s="2">
        <f t="shared" ref="W183:W192" si="110">ROUND(CX183*I183,2)</f>
        <v>0</v>
      </c>
      <c r="X183" s="2">
        <f t="shared" ref="X183:X192" si="111">ROUND(CY183,2)</f>
        <v>474.02</v>
      </c>
      <c r="Y183" s="2">
        <f t="shared" ref="Y183:Y192" si="112">ROUND(CZ183,2)</f>
        <v>318.89</v>
      </c>
      <c r="Z183" s="2"/>
      <c r="AA183" s="2">
        <v>50439920</v>
      </c>
      <c r="AB183" s="2">
        <f t="shared" ref="AB183:AB192" si="113">ROUND((AC183+AD183+AF183),6)</f>
        <v>28.999275000000001</v>
      </c>
      <c r="AC183" s="2">
        <f t="shared" ref="AC183:AC192" si="114">ROUND((ES183),6)</f>
        <v>7.92</v>
      </c>
      <c r="AD183" s="2">
        <f>ROUND((((((ET183*1.25)*1.05))-(((EU183*1.25)*1.05)))+AE183),6)</f>
        <v>3.1237499999999998</v>
      </c>
      <c r="AE183" s="2">
        <f>ROUND((((EU183*1.25)*1.05)),6)</f>
        <v>0.170625</v>
      </c>
      <c r="AF183" s="2">
        <f>ROUND((((EV183*1.15)*1.05)),6)</f>
        <v>17.955525000000002</v>
      </c>
      <c r="AG183" s="2">
        <f t="shared" ref="AG183:AG192" si="115">ROUND((AP183),6)</f>
        <v>0</v>
      </c>
      <c r="AH183" s="2">
        <f>(((EW183*1.15)*1.05))</f>
        <v>1.47315</v>
      </c>
      <c r="AI183" s="2">
        <f>(((EX183*1.25)*1.05))</f>
        <v>0</v>
      </c>
      <c r="AJ183" s="2">
        <f t="shared" ref="AJ183:AJ192" si="116">(AS183)</f>
        <v>0</v>
      </c>
      <c r="AK183" s="2">
        <v>25.17</v>
      </c>
      <c r="AL183" s="2">
        <v>7.92</v>
      </c>
      <c r="AM183" s="2">
        <v>2.38</v>
      </c>
      <c r="AN183" s="2">
        <v>0.13</v>
      </c>
      <c r="AO183" s="2">
        <v>14.87</v>
      </c>
      <c r="AP183" s="2">
        <v>0</v>
      </c>
      <c r="AQ183" s="2">
        <v>1.22</v>
      </c>
      <c r="AR183" s="2">
        <v>0</v>
      </c>
      <c r="AS183" s="2">
        <v>0</v>
      </c>
      <c r="AT183" s="2">
        <v>110</v>
      </c>
      <c r="AU183" s="2">
        <v>74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124</v>
      </c>
      <c r="BK183" s="2"/>
      <c r="BL183" s="2"/>
      <c r="BM183" s="2">
        <v>139</v>
      </c>
      <c r="BN183" s="2">
        <v>0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110</v>
      </c>
      <c r="CA183" s="2">
        <v>74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ref="CP183:CP192" si="117">(P183+Q183+S183)</f>
        <v>695.98</v>
      </c>
      <c r="CQ183" s="2">
        <f t="shared" ref="CQ183:CQ192" si="118">ROUND((ROUND((AC183*AW183*1),2)*BC183),2)</f>
        <v>7.92</v>
      </c>
      <c r="CR183" s="2">
        <f>(ROUND((ROUND(((((ET183*1.25)*1.05))*AV183*1),2)*BB183),2)+ROUND((ROUND(((AE183-(((EU183*1.25)*1.05)))*AV183*1),2)*BS183),2))</f>
        <v>3.12</v>
      </c>
      <c r="CS183" s="2">
        <f t="shared" ref="CS183:CS192" si="119">ROUND((ROUND((AE183*AV183*1),2)*BS183),2)</f>
        <v>0.17</v>
      </c>
      <c r="CT183" s="2">
        <f t="shared" ref="CT183:CT192" si="120">ROUND((ROUND((AF183*AV183*1),2)*BA183),2)</f>
        <v>17.96</v>
      </c>
      <c r="CU183" s="2">
        <f t="shared" ref="CU183:CU192" si="121">AG183</f>
        <v>0</v>
      </c>
      <c r="CV183" s="2">
        <f t="shared" ref="CV183:CV192" si="122">(AH183*AV183)</f>
        <v>1.47315</v>
      </c>
      <c r="CW183" s="2">
        <f t="shared" ref="CW183:CW192" si="123">AI183</f>
        <v>0</v>
      </c>
      <c r="CX183" s="2">
        <f t="shared" ref="CX183:CX192" si="124">AJ183</f>
        <v>0</v>
      </c>
      <c r="CY183" s="2">
        <f>((S183*BZ183)/100)</f>
        <v>474.02300000000002</v>
      </c>
      <c r="CZ183" s="2">
        <f>((S183*CA183)/100)</f>
        <v>318.88819999999998</v>
      </c>
      <c r="DA183" s="2"/>
      <c r="DB183" s="2"/>
      <c r="DC183" s="2" t="s">
        <v>3</v>
      </c>
      <c r="DD183" s="2" t="s">
        <v>3</v>
      </c>
      <c r="DE183" s="2" t="s">
        <v>24</v>
      </c>
      <c r="DF183" s="2" t="s">
        <v>24</v>
      </c>
      <c r="DG183" s="2" t="s">
        <v>25</v>
      </c>
      <c r="DH183" s="2" t="s">
        <v>3</v>
      </c>
      <c r="DI183" s="2" t="s">
        <v>25</v>
      </c>
      <c r="DJ183" s="2" t="s">
        <v>24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123</v>
      </c>
      <c r="DW183" s="2" t="s">
        <v>123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49571059</v>
      </c>
      <c r="EF183" s="2">
        <v>30</v>
      </c>
      <c r="EG183" s="2" t="s">
        <v>26</v>
      </c>
      <c r="EH183" s="2">
        <v>0</v>
      </c>
      <c r="EI183" s="2" t="s">
        <v>3</v>
      </c>
      <c r="EJ183" s="2">
        <v>1</v>
      </c>
      <c r="EK183" s="2">
        <v>139</v>
      </c>
      <c r="EL183" s="2" t="s">
        <v>27</v>
      </c>
      <c r="EM183" s="2" t="s">
        <v>28</v>
      </c>
      <c r="EN183" s="2"/>
      <c r="EO183" s="2" t="s">
        <v>3</v>
      </c>
      <c r="EP183" s="2"/>
      <c r="EQ183" s="2">
        <v>131072</v>
      </c>
      <c r="ER183" s="2">
        <v>25.17</v>
      </c>
      <c r="ES183" s="2">
        <v>7.92</v>
      </c>
      <c r="ET183" s="2">
        <v>2.38</v>
      </c>
      <c r="EU183" s="2">
        <v>0.13</v>
      </c>
      <c r="EV183" s="2">
        <v>14.87</v>
      </c>
      <c r="EW183" s="2">
        <v>1.22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ref="FR183:FR192" si="125">ROUND(IF(BI183=3,GM183,0),2)</f>
        <v>0</v>
      </c>
      <c r="FS183" s="2">
        <v>0</v>
      </c>
      <c r="FT183" s="2"/>
      <c r="FU183" s="2"/>
      <c r="FV183" s="2"/>
      <c r="FW183" s="2"/>
      <c r="FX183" s="2">
        <v>110</v>
      </c>
      <c r="FY183" s="2">
        <v>74</v>
      </c>
      <c r="FZ183" s="2"/>
      <c r="GA183" s="2" t="s">
        <v>3</v>
      </c>
      <c r="GB183" s="2"/>
      <c r="GC183" s="2"/>
      <c r="GD183" s="2">
        <v>0</v>
      </c>
      <c r="GE183" s="2"/>
      <c r="GF183" s="2">
        <v>1938469763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7.18</v>
      </c>
      <c r="GL183" s="2">
        <f t="shared" ref="GL183:GL192" si="126">ROUND(IF(AND(BH183=3,BI183=3,FS183&lt;&gt;0),P183,0),2)</f>
        <v>0</v>
      </c>
      <c r="GM183" s="2">
        <f t="shared" ref="GM183:GM192" si="127">ROUND(O183+X183+Y183+GK183,2)+GX183</f>
        <v>1496.07</v>
      </c>
      <c r="GN183" s="2">
        <f t="shared" ref="GN183:GN192" si="128">IF(OR(BI183=0,BI183=1),GM183-GX183,0)</f>
        <v>1496.07</v>
      </c>
      <c r="GO183" s="2">
        <f t="shared" ref="GO183:GO192" si="129">IF(BI183=2,GM183-GX183,0)</f>
        <v>0</v>
      </c>
      <c r="GP183" s="2">
        <f t="shared" ref="GP183:GP192" si="130">IF(BI183=4,GM183-GX183,0)</f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ref="GV183:GV192" si="131">ROUND((GT183),6)</f>
        <v>0</v>
      </c>
      <c r="GW183" s="2">
        <v>1</v>
      </c>
      <c r="GX183" s="2">
        <f t="shared" ref="GX183:GX192" si="132">ROUND(HC183*I183,2)</f>
        <v>0</v>
      </c>
      <c r="GY183" s="2"/>
      <c r="GZ183" s="2"/>
      <c r="HA183" s="2">
        <v>0</v>
      </c>
      <c r="HB183" s="2">
        <v>0</v>
      </c>
      <c r="HC183" s="2">
        <f t="shared" ref="HC183:HC192" si="133">GV183*GW183</f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ROW(SmtRes!A88)</f>
        <v>88</v>
      </c>
      <c r="D184">
        <f>ROW(EtalonRes!A98)</f>
        <v>98</v>
      </c>
      <c r="E184" t="s">
        <v>120</v>
      </c>
      <c r="F184" t="s">
        <v>121</v>
      </c>
      <c r="G184" t="s">
        <v>122</v>
      </c>
      <c r="H184" t="s">
        <v>123</v>
      </c>
      <c r="I184">
        <v>24</v>
      </c>
      <c r="J184">
        <v>0</v>
      </c>
      <c r="K184">
        <v>24</v>
      </c>
      <c r="O184">
        <f t="shared" si="103"/>
        <v>17076.759999999998</v>
      </c>
      <c r="P184">
        <f t="shared" si="104"/>
        <v>1533.95</v>
      </c>
      <c r="Q184">
        <f>(ROUND((ROUND(((((ET184*1.25)*1.05))*AV184*I184),2)*BB184),2)+ROUND((ROUND(((AE184-(((EU184*1.25)*1.05)))*AV184*I184),2)*BS184),2))</f>
        <v>852.41</v>
      </c>
      <c r="R184">
        <f t="shared" si="105"/>
        <v>139.77000000000001</v>
      </c>
      <c r="S184">
        <f t="shared" si="106"/>
        <v>14690.4</v>
      </c>
      <c r="T184">
        <f t="shared" si="107"/>
        <v>0</v>
      </c>
      <c r="U184">
        <f t="shared" si="108"/>
        <v>35.355599999999995</v>
      </c>
      <c r="V184">
        <f t="shared" si="109"/>
        <v>0</v>
      </c>
      <c r="W184">
        <f t="shared" si="110"/>
        <v>0</v>
      </c>
      <c r="X184">
        <f t="shared" si="111"/>
        <v>13221.36</v>
      </c>
      <c r="Y184">
        <f t="shared" si="112"/>
        <v>6023.06</v>
      </c>
      <c r="AA184">
        <v>50439921</v>
      </c>
      <c r="AB184">
        <f t="shared" si="113"/>
        <v>28.999275000000001</v>
      </c>
      <c r="AC184">
        <f t="shared" si="114"/>
        <v>7.92</v>
      </c>
      <c r="AD184">
        <f>ROUND((((((ET184*1.25)*1.05))-(((EU184*1.25)*1.05)))+AE184),6)</f>
        <v>3.1237499999999998</v>
      </c>
      <c r="AE184">
        <f>ROUND((((EU184*1.25)*1.05)),6)</f>
        <v>0.170625</v>
      </c>
      <c r="AF184">
        <f>ROUND((((EV184*1.15)*1.05)),6)</f>
        <v>17.955525000000002</v>
      </c>
      <c r="AG184">
        <f t="shared" si="115"/>
        <v>0</v>
      </c>
      <c r="AH184">
        <f>(((EW184*1.15)*1.05))</f>
        <v>1.47315</v>
      </c>
      <c r="AI184">
        <f>(((EX184*1.25)*1.05))</f>
        <v>0</v>
      </c>
      <c r="AJ184">
        <f t="shared" si="116"/>
        <v>0</v>
      </c>
      <c r="AK184">
        <v>25.17</v>
      </c>
      <c r="AL184">
        <v>7.92</v>
      </c>
      <c r="AM184">
        <v>2.38</v>
      </c>
      <c r="AN184">
        <v>0.13</v>
      </c>
      <c r="AO184">
        <v>14.87</v>
      </c>
      <c r="AP184">
        <v>0</v>
      </c>
      <c r="AQ184">
        <v>1.22</v>
      </c>
      <c r="AR184">
        <v>0</v>
      </c>
      <c r="AS184">
        <v>0</v>
      </c>
      <c r="AT184">
        <v>90</v>
      </c>
      <c r="AU184">
        <v>41</v>
      </c>
      <c r="AV184">
        <v>1</v>
      </c>
      <c r="AW184">
        <v>1</v>
      </c>
      <c r="AZ184">
        <v>1</v>
      </c>
      <c r="BA184">
        <v>34.090000000000003</v>
      </c>
      <c r="BB184">
        <v>11.37</v>
      </c>
      <c r="BC184">
        <v>8.07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124</v>
      </c>
      <c r="BM184">
        <v>139</v>
      </c>
      <c r="BN184">
        <v>0</v>
      </c>
      <c r="BO184" t="s">
        <v>121</v>
      </c>
      <c r="BP184">
        <v>1</v>
      </c>
      <c r="BQ184">
        <v>30</v>
      </c>
      <c r="BR184">
        <v>0</v>
      </c>
      <c r="BS184">
        <v>34.090000000000003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17"/>
        <v>17076.759999999998</v>
      </c>
      <c r="CQ184">
        <f t="shared" si="118"/>
        <v>63.91</v>
      </c>
      <c r="CR184">
        <f>(ROUND((ROUND(((((ET184*1.25)*1.05))*AV184*1),2)*BB184),2)+ROUND((ROUND(((AE184-(((EU184*1.25)*1.05)))*AV184*1),2)*BS184),2))</f>
        <v>35.47</v>
      </c>
      <c r="CS184">
        <f t="shared" si="119"/>
        <v>5.8</v>
      </c>
      <c r="CT184">
        <f t="shared" si="120"/>
        <v>612.26</v>
      </c>
      <c r="CU184">
        <f t="shared" si="121"/>
        <v>0</v>
      </c>
      <c r="CV184">
        <f t="shared" si="122"/>
        <v>1.47315</v>
      </c>
      <c r="CW184">
        <f t="shared" si="123"/>
        <v>0</v>
      </c>
      <c r="CX184">
        <f t="shared" si="124"/>
        <v>0</v>
      </c>
      <c r="CY184">
        <f>S184*(BZ184/100)</f>
        <v>13221.36</v>
      </c>
      <c r="CZ184">
        <f>S184*(CA184/100)</f>
        <v>6023.0639999999994</v>
      </c>
      <c r="DC184" t="s">
        <v>3</v>
      </c>
      <c r="DD184" t="s">
        <v>3</v>
      </c>
      <c r="DE184" t="s">
        <v>24</v>
      </c>
      <c r="DF184" t="s">
        <v>24</v>
      </c>
      <c r="DG184" t="s">
        <v>25</v>
      </c>
      <c r="DH184" t="s">
        <v>3</v>
      </c>
      <c r="DI184" t="s">
        <v>25</v>
      </c>
      <c r="DJ184" t="s">
        <v>24</v>
      </c>
      <c r="DK184" t="s">
        <v>3</v>
      </c>
      <c r="DL184" t="s">
        <v>3</v>
      </c>
      <c r="DM184" t="s">
        <v>3</v>
      </c>
      <c r="DN184">
        <v>110</v>
      </c>
      <c r="DO184">
        <v>74</v>
      </c>
      <c r="DP184">
        <v>1</v>
      </c>
      <c r="DQ184">
        <v>1</v>
      </c>
      <c r="DU184">
        <v>1013</v>
      </c>
      <c r="DV184" t="s">
        <v>123</v>
      </c>
      <c r="DW184" t="s">
        <v>123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49571059</v>
      </c>
      <c r="EF184">
        <v>30</v>
      </c>
      <c r="EG184" t="s">
        <v>26</v>
      </c>
      <c r="EH184">
        <v>0</v>
      </c>
      <c r="EI184" t="s">
        <v>3</v>
      </c>
      <c r="EJ184">
        <v>1</v>
      </c>
      <c r="EK184">
        <v>139</v>
      </c>
      <c r="EL184" t="s">
        <v>27</v>
      </c>
      <c r="EM184" t="s">
        <v>28</v>
      </c>
      <c r="EO184" t="s">
        <v>3</v>
      </c>
      <c r="EQ184">
        <v>131072</v>
      </c>
      <c r="ER184">
        <v>25.17</v>
      </c>
      <c r="ES184">
        <v>7.92</v>
      </c>
      <c r="ET184">
        <v>2.38</v>
      </c>
      <c r="EU184">
        <v>0.13</v>
      </c>
      <c r="EV184">
        <v>14.87</v>
      </c>
      <c r="EW184">
        <v>1.22</v>
      </c>
      <c r="EX184">
        <v>0</v>
      </c>
      <c r="EY184">
        <v>0</v>
      </c>
      <c r="FQ184">
        <v>0</v>
      </c>
      <c r="FR184">
        <f t="shared" si="125"/>
        <v>0</v>
      </c>
      <c r="FS184">
        <v>0</v>
      </c>
      <c r="FX184">
        <v>110</v>
      </c>
      <c r="FY184">
        <v>74</v>
      </c>
      <c r="GA184" t="s">
        <v>3</v>
      </c>
      <c r="GD184">
        <v>0</v>
      </c>
      <c r="GF184">
        <v>1938469763</v>
      </c>
      <c r="GG184">
        <v>2</v>
      </c>
      <c r="GH184">
        <v>1</v>
      </c>
      <c r="GI184">
        <v>2</v>
      </c>
      <c r="GJ184">
        <v>0</v>
      </c>
      <c r="GK184">
        <f>ROUND(R184*(S12)/100,2)</f>
        <v>223.63</v>
      </c>
      <c r="GL184">
        <f t="shared" si="126"/>
        <v>0</v>
      </c>
      <c r="GM184">
        <f t="shared" si="127"/>
        <v>36544.81</v>
      </c>
      <c r="GN184">
        <f t="shared" si="128"/>
        <v>36544.81</v>
      </c>
      <c r="GO184">
        <f t="shared" si="129"/>
        <v>0</v>
      </c>
      <c r="GP184">
        <f t="shared" si="130"/>
        <v>0</v>
      </c>
      <c r="GR184">
        <v>0</v>
      </c>
      <c r="GS184">
        <v>3</v>
      </c>
      <c r="GT184">
        <v>0</v>
      </c>
      <c r="GU184" t="s">
        <v>3</v>
      </c>
      <c r="GV184">
        <f t="shared" si="131"/>
        <v>0</v>
      </c>
      <c r="GW184">
        <v>1</v>
      </c>
      <c r="GX184">
        <f t="shared" si="132"/>
        <v>0</v>
      </c>
      <c r="HA184">
        <v>0</v>
      </c>
      <c r="HB184">
        <v>0</v>
      </c>
      <c r="HC184">
        <f t="shared" si="133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">
      <c r="A185" s="2">
        <v>18</v>
      </c>
      <c r="B185" s="2">
        <v>1</v>
      </c>
      <c r="C185" s="2">
        <v>80</v>
      </c>
      <c r="D185" s="2"/>
      <c r="E185" s="2" t="s">
        <v>125</v>
      </c>
      <c r="F185" s="2" t="s">
        <v>126</v>
      </c>
      <c r="G185" s="2" t="s">
        <v>127</v>
      </c>
      <c r="H185" s="2" t="s">
        <v>32</v>
      </c>
      <c r="I185" s="2">
        <f>I183*J185</f>
        <v>24</v>
      </c>
      <c r="J185" s="2">
        <v>1</v>
      </c>
      <c r="K185" s="2">
        <v>1</v>
      </c>
      <c r="L185" s="2"/>
      <c r="M185" s="2"/>
      <c r="N185" s="2"/>
      <c r="O185" s="2">
        <f t="shared" si="103"/>
        <v>1661.28</v>
      </c>
      <c r="P185" s="2">
        <f t="shared" si="104"/>
        <v>1661.28</v>
      </c>
      <c r="Q185" s="2">
        <f>(ROUND((ROUND(((ET185)*AV185*I185),2)*BB185),2)+ROUND((ROUND(((AE185-(EU185))*AV185*I185),2)*BS185),2))</f>
        <v>0</v>
      </c>
      <c r="R185" s="2">
        <f t="shared" si="105"/>
        <v>0</v>
      </c>
      <c r="S185" s="2">
        <f t="shared" si="106"/>
        <v>0</v>
      </c>
      <c r="T185" s="2">
        <f t="shared" si="107"/>
        <v>0</v>
      </c>
      <c r="U185" s="2">
        <f t="shared" si="108"/>
        <v>0</v>
      </c>
      <c r="V185" s="2">
        <f t="shared" si="109"/>
        <v>0</v>
      </c>
      <c r="W185" s="2">
        <f t="shared" si="110"/>
        <v>0</v>
      </c>
      <c r="X185" s="2">
        <f t="shared" si="111"/>
        <v>0</v>
      </c>
      <c r="Y185" s="2">
        <f t="shared" si="112"/>
        <v>0</v>
      </c>
      <c r="Z185" s="2"/>
      <c r="AA185" s="2">
        <v>50439920</v>
      </c>
      <c r="AB185" s="2">
        <f t="shared" si="113"/>
        <v>69.22</v>
      </c>
      <c r="AC185" s="2">
        <f t="shared" si="114"/>
        <v>69.22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115"/>
        <v>0</v>
      </c>
      <c r="AH185" s="2">
        <f>(EW185)</f>
        <v>0</v>
      </c>
      <c r="AI185" s="2">
        <f>(EX185)</f>
        <v>0</v>
      </c>
      <c r="AJ185" s="2">
        <f t="shared" si="116"/>
        <v>0</v>
      </c>
      <c r="AK185" s="2">
        <v>69.22</v>
      </c>
      <c r="AL185" s="2">
        <v>69.22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110</v>
      </c>
      <c r="AU185" s="2">
        <v>74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128</v>
      </c>
      <c r="BK185" s="2"/>
      <c r="BL185" s="2"/>
      <c r="BM185" s="2">
        <v>139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110</v>
      </c>
      <c r="CA185" s="2">
        <v>74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17"/>
        <v>1661.28</v>
      </c>
      <c r="CQ185" s="2">
        <f t="shared" si="118"/>
        <v>69.22</v>
      </c>
      <c r="CR185" s="2">
        <f>(ROUND((ROUND(((ET185)*AV185*1),2)*BB185),2)+ROUND((ROUND(((AE185-(EU185))*AV185*1),2)*BS185),2))</f>
        <v>0</v>
      </c>
      <c r="CS185" s="2">
        <f t="shared" si="119"/>
        <v>0</v>
      </c>
      <c r="CT185" s="2">
        <f t="shared" si="120"/>
        <v>0</v>
      </c>
      <c r="CU185" s="2">
        <f t="shared" si="121"/>
        <v>0</v>
      </c>
      <c r="CV185" s="2">
        <f t="shared" si="122"/>
        <v>0</v>
      </c>
      <c r="CW185" s="2">
        <f t="shared" si="123"/>
        <v>0</v>
      </c>
      <c r="CX185" s="2">
        <f t="shared" si="124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1010</v>
      </c>
      <c r="DV185" s="2" t="s">
        <v>32</v>
      </c>
      <c r="DW185" s="2" t="s">
        <v>32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49571059</v>
      </c>
      <c r="EF185" s="2">
        <v>30</v>
      </c>
      <c r="EG185" s="2" t="s">
        <v>26</v>
      </c>
      <c r="EH185" s="2">
        <v>0</v>
      </c>
      <c r="EI185" s="2" t="s">
        <v>3</v>
      </c>
      <c r="EJ185" s="2">
        <v>1</v>
      </c>
      <c r="EK185" s="2">
        <v>139</v>
      </c>
      <c r="EL185" s="2" t="s">
        <v>27</v>
      </c>
      <c r="EM185" s="2" t="s">
        <v>28</v>
      </c>
      <c r="EN185" s="2"/>
      <c r="EO185" s="2" t="s">
        <v>3</v>
      </c>
      <c r="EP185" s="2"/>
      <c r="EQ185" s="2">
        <v>0</v>
      </c>
      <c r="ER185" s="2">
        <v>69.22</v>
      </c>
      <c r="ES185" s="2">
        <v>69.22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25"/>
        <v>0</v>
      </c>
      <c r="FS185" s="2">
        <v>0</v>
      </c>
      <c r="FT185" s="2"/>
      <c r="FU185" s="2"/>
      <c r="FV185" s="2"/>
      <c r="FW185" s="2"/>
      <c r="FX185" s="2">
        <v>110</v>
      </c>
      <c r="FY185" s="2">
        <v>74</v>
      </c>
      <c r="FZ185" s="2"/>
      <c r="GA185" s="2" t="s">
        <v>3</v>
      </c>
      <c r="GB185" s="2"/>
      <c r="GC185" s="2"/>
      <c r="GD185" s="2">
        <v>0</v>
      </c>
      <c r="GE185" s="2"/>
      <c r="GF185" s="2">
        <v>-1937352499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26"/>
        <v>0</v>
      </c>
      <c r="GM185" s="2">
        <f t="shared" si="127"/>
        <v>1661.28</v>
      </c>
      <c r="GN185" s="2">
        <f t="shared" si="128"/>
        <v>1661.28</v>
      </c>
      <c r="GO185" s="2">
        <f t="shared" si="129"/>
        <v>0</v>
      </c>
      <c r="GP185" s="2">
        <f t="shared" si="130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31"/>
        <v>0</v>
      </c>
      <c r="GW185" s="2">
        <v>1</v>
      </c>
      <c r="GX185" s="2">
        <f t="shared" si="132"/>
        <v>0</v>
      </c>
      <c r="GY185" s="2"/>
      <c r="GZ185" s="2"/>
      <c r="HA185" s="2">
        <v>0</v>
      </c>
      <c r="HB185" s="2">
        <v>0</v>
      </c>
      <c r="HC185" s="2">
        <f t="shared" si="133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C186">
        <v>88</v>
      </c>
      <c r="E186" t="s">
        <v>125</v>
      </c>
      <c r="F186" t="s">
        <v>126</v>
      </c>
      <c r="G186" t="s">
        <v>127</v>
      </c>
      <c r="H186" t="s">
        <v>32</v>
      </c>
      <c r="I186">
        <f>I184*J186</f>
        <v>24</v>
      </c>
      <c r="J186">
        <v>1</v>
      </c>
      <c r="K186">
        <v>1</v>
      </c>
      <c r="O186">
        <f t="shared" si="103"/>
        <v>5183.1899999999996</v>
      </c>
      <c r="P186">
        <f t="shared" si="104"/>
        <v>5183.1899999999996</v>
      </c>
      <c r="Q186">
        <f>(ROUND((ROUND(((ET186)*AV186*I186),2)*BB186),2)+ROUND((ROUND(((AE186-(EU186))*AV186*I186),2)*BS186),2))</f>
        <v>0</v>
      </c>
      <c r="R186">
        <f t="shared" si="105"/>
        <v>0</v>
      </c>
      <c r="S186">
        <f t="shared" si="106"/>
        <v>0</v>
      </c>
      <c r="T186">
        <f t="shared" si="107"/>
        <v>0</v>
      </c>
      <c r="U186">
        <f t="shared" si="108"/>
        <v>0</v>
      </c>
      <c r="V186">
        <f t="shared" si="109"/>
        <v>0</v>
      </c>
      <c r="W186">
        <f t="shared" si="110"/>
        <v>0</v>
      </c>
      <c r="X186">
        <f t="shared" si="111"/>
        <v>0</v>
      </c>
      <c r="Y186">
        <f t="shared" si="112"/>
        <v>0</v>
      </c>
      <c r="AA186">
        <v>50439921</v>
      </c>
      <c r="AB186">
        <f t="shared" si="113"/>
        <v>69.22</v>
      </c>
      <c r="AC186">
        <f t="shared" si="114"/>
        <v>69.22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15"/>
        <v>0</v>
      </c>
      <c r="AH186">
        <f>(EW186)</f>
        <v>0</v>
      </c>
      <c r="AI186">
        <f>(EX186)</f>
        <v>0</v>
      </c>
      <c r="AJ186">
        <f t="shared" si="116"/>
        <v>0</v>
      </c>
      <c r="AK186">
        <v>69.22</v>
      </c>
      <c r="AL186">
        <v>69.22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3.12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128</v>
      </c>
      <c r="BM186">
        <v>139</v>
      </c>
      <c r="BN186">
        <v>0</v>
      </c>
      <c r="BO186" t="s">
        <v>126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7"/>
        <v>5183.1899999999996</v>
      </c>
      <c r="CQ186">
        <f t="shared" si="118"/>
        <v>215.97</v>
      </c>
      <c r="CR186">
        <f>(ROUND((ROUND(((ET186)*AV186*1),2)*BB186),2)+ROUND((ROUND(((AE186-(EU186))*AV186*1),2)*BS186),2))</f>
        <v>0</v>
      </c>
      <c r="CS186">
        <f t="shared" si="119"/>
        <v>0</v>
      </c>
      <c r="CT186">
        <f t="shared" si="120"/>
        <v>0</v>
      </c>
      <c r="CU186">
        <f t="shared" si="121"/>
        <v>0</v>
      </c>
      <c r="CV186">
        <f t="shared" si="122"/>
        <v>0</v>
      </c>
      <c r="CW186">
        <f t="shared" si="123"/>
        <v>0</v>
      </c>
      <c r="CX186">
        <f t="shared" si="124"/>
        <v>0</v>
      </c>
      <c r="CY186">
        <f>S186*(BZ186/100)</f>
        <v>0</v>
      </c>
      <c r="CZ186">
        <f>S186*(CA186/100)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110</v>
      </c>
      <c r="DO186">
        <v>74</v>
      </c>
      <c r="DP186">
        <v>1</v>
      </c>
      <c r="DQ186">
        <v>1</v>
      </c>
      <c r="DU186">
        <v>1010</v>
      </c>
      <c r="DV186" t="s">
        <v>32</v>
      </c>
      <c r="DW186" t="s">
        <v>32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49571059</v>
      </c>
      <c r="EF186">
        <v>30</v>
      </c>
      <c r="EG186" t="s">
        <v>26</v>
      </c>
      <c r="EH186">
        <v>0</v>
      </c>
      <c r="EI186" t="s">
        <v>3</v>
      </c>
      <c r="EJ186">
        <v>1</v>
      </c>
      <c r="EK186">
        <v>139</v>
      </c>
      <c r="EL186" t="s">
        <v>27</v>
      </c>
      <c r="EM186" t="s">
        <v>28</v>
      </c>
      <c r="EO186" t="s">
        <v>3</v>
      </c>
      <c r="EQ186">
        <v>0</v>
      </c>
      <c r="ER186">
        <v>69.22</v>
      </c>
      <c r="ES186">
        <v>69.22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25"/>
        <v>0</v>
      </c>
      <c r="FS186">
        <v>0</v>
      </c>
      <c r="FX186">
        <v>110</v>
      </c>
      <c r="FY186">
        <v>74</v>
      </c>
      <c r="GA186" t="s">
        <v>3</v>
      </c>
      <c r="GD186">
        <v>0</v>
      </c>
      <c r="GF186">
        <v>-1937352499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26"/>
        <v>0</v>
      </c>
      <c r="GM186">
        <f t="shared" si="127"/>
        <v>5183.1899999999996</v>
      </c>
      <c r="GN186">
        <f t="shared" si="128"/>
        <v>5183.1899999999996</v>
      </c>
      <c r="GO186">
        <f t="shared" si="129"/>
        <v>0</v>
      </c>
      <c r="GP186">
        <f t="shared" si="130"/>
        <v>0</v>
      </c>
      <c r="GR186">
        <v>0</v>
      </c>
      <c r="GS186">
        <v>3</v>
      </c>
      <c r="GT186">
        <v>0</v>
      </c>
      <c r="GU186" t="s">
        <v>3</v>
      </c>
      <c r="GV186">
        <f t="shared" si="131"/>
        <v>0</v>
      </c>
      <c r="GW186">
        <v>1</v>
      </c>
      <c r="GX186">
        <f t="shared" si="132"/>
        <v>0</v>
      </c>
      <c r="HA186">
        <v>0</v>
      </c>
      <c r="HB186">
        <v>0</v>
      </c>
      <c r="HC186">
        <f t="shared" si="133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ROW(SmtRes!A95)</f>
        <v>95</v>
      </c>
      <c r="D187" s="2">
        <f>ROW(EtalonRes!A106)</f>
        <v>106</v>
      </c>
      <c r="E187" s="2" t="s">
        <v>129</v>
      </c>
      <c r="F187" s="2" t="s">
        <v>130</v>
      </c>
      <c r="G187" s="2" t="s">
        <v>131</v>
      </c>
      <c r="H187" s="2" t="s">
        <v>132</v>
      </c>
      <c r="I187" s="2">
        <v>12</v>
      </c>
      <c r="J187" s="2">
        <v>0</v>
      </c>
      <c r="K187" s="2">
        <v>12</v>
      </c>
      <c r="L187" s="2"/>
      <c r="M187" s="2"/>
      <c r="N187" s="2"/>
      <c r="O187" s="2">
        <f t="shared" si="103"/>
        <v>246.36</v>
      </c>
      <c r="P187" s="2">
        <f t="shared" si="104"/>
        <v>36.36</v>
      </c>
      <c r="Q187" s="2">
        <f>(ROUND((ROUND(((((ET187*1.25)*1.05))*AV187*I187),2)*BB187),2)+ROUND((ROUND(((AE187-(((EU187*1.25)*1.05)))*AV187*I187),2)*BS187),2))</f>
        <v>27.72</v>
      </c>
      <c r="R187" s="2">
        <f t="shared" si="105"/>
        <v>2.0499999999999998</v>
      </c>
      <c r="S187" s="2">
        <f t="shared" si="106"/>
        <v>182.28</v>
      </c>
      <c r="T187" s="2">
        <f t="shared" si="107"/>
        <v>0</v>
      </c>
      <c r="U187" s="2">
        <f t="shared" si="108"/>
        <v>15.504300000000001</v>
      </c>
      <c r="V187" s="2">
        <f t="shared" si="109"/>
        <v>0</v>
      </c>
      <c r="W187" s="2">
        <f t="shared" si="110"/>
        <v>0</v>
      </c>
      <c r="X187" s="2">
        <f t="shared" si="111"/>
        <v>200.51</v>
      </c>
      <c r="Y187" s="2">
        <f t="shared" si="112"/>
        <v>134.88999999999999</v>
      </c>
      <c r="Z187" s="2"/>
      <c r="AA187" s="2">
        <v>50439920</v>
      </c>
      <c r="AB187" s="2">
        <f t="shared" si="113"/>
        <v>20.530349999999999</v>
      </c>
      <c r="AC187" s="2">
        <f t="shared" si="114"/>
        <v>3.03</v>
      </c>
      <c r="AD187" s="2">
        <f>ROUND((((((ET187*1.25)*1.05))-(((EU187*1.25)*1.05)))+AE187),6)</f>
        <v>2.31</v>
      </c>
      <c r="AE187" s="2">
        <f>ROUND((((EU187*1.25)*1.05)),6)</f>
        <v>0.170625</v>
      </c>
      <c r="AF187" s="2">
        <f>ROUND((((EV187*1.15)*1.05)),6)</f>
        <v>15.19035</v>
      </c>
      <c r="AG187" s="2">
        <f t="shared" si="115"/>
        <v>0</v>
      </c>
      <c r="AH187" s="2">
        <f>(((EW187*1.15)*1.05))</f>
        <v>1.292025</v>
      </c>
      <c r="AI187" s="2">
        <f>(((EX187*1.25)*1.05))</f>
        <v>0</v>
      </c>
      <c r="AJ187" s="2">
        <f t="shared" si="116"/>
        <v>0</v>
      </c>
      <c r="AK187" s="2">
        <v>17.37</v>
      </c>
      <c r="AL187" s="2">
        <v>3.03</v>
      </c>
      <c r="AM187" s="2">
        <v>1.76</v>
      </c>
      <c r="AN187" s="2">
        <v>0.13</v>
      </c>
      <c r="AO187" s="2">
        <v>12.58</v>
      </c>
      <c r="AP187" s="2">
        <v>0</v>
      </c>
      <c r="AQ187" s="2">
        <v>1.07</v>
      </c>
      <c r="AR187" s="2">
        <v>0</v>
      </c>
      <c r="AS187" s="2">
        <v>0</v>
      </c>
      <c r="AT187" s="2">
        <v>110</v>
      </c>
      <c r="AU187" s="2">
        <v>74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133</v>
      </c>
      <c r="BK187" s="2"/>
      <c r="BL187" s="2"/>
      <c r="BM187" s="2">
        <v>139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74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17"/>
        <v>246.36</v>
      </c>
      <c r="CQ187" s="2">
        <f t="shared" si="118"/>
        <v>3.03</v>
      </c>
      <c r="CR187" s="2">
        <f>(ROUND((ROUND(((((ET187*1.25)*1.05))*AV187*1),2)*BB187),2)+ROUND((ROUND(((AE187-(((EU187*1.25)*1.05)))*AV187*1),2)*BS187),2))</f>
        <v>2.31</v>
      </c>
      <c r="CS187" s="2">
        <f t="shared" si="119"/>
        <v>0.17</v>
      </c>
      <c r="CT187" s="2">
        <f t="shared" si="120"/>
        <v>15.19</v>
      </c>
      <c r="CU187" s="2">
        <f t="shared" si="121"/>
        <v>0</v>
      </c>
      <c r="CV187" s="2">
        <f t="shared" si="122"/>
        <v>1.292025</v>
      </c>
      <c r="CW187" s="2">
        <f t="shared" si="123"/>
        <v>0</v>
      </c>
      <c r="CX187" s="2">
        <f t="shared" si="124"/>
        <v>0</v>
      </c>
      <c r="CY187" s="2">
        <f>((S187*BZ187)/100)</f>
        <v>200.50799999999998</v>
      </c>
      <c r="CZ187" s="2">
        <f>((S187*CA187)/100)</f>
        <v>134.88720000000001</v>
      </c>
      <c r="DA187" s="2"/>
      <c r="DB187" s="2"/>
      <c r="DC187" s="2" t="s">
        <v>3</v>
      </c>
      <c r="DD187" s="2" t="s">
        <v>3</v>
      </c>
      <c r="DE187" s="2" t="s">
        <v>24</v>
      </c>
      <c r="DF187" s="2" t="s">
        <v>24</v>
      </c>
      <c r="DG187" s="2" t="s">
        <v>25</v>
      </c>
      <c r="DH187" s="2" t="s">
        <v>3</v>
      </c>
      <c r="DI187" s="2" t="s">
        <v>25</v>
      </c>
      <c r="DJ187" s="2" t="s">
        <v>24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132</v>
      </c>
      <c r="DW187" s="2" t="s">
        <v>132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49571059</v>
      </c>
      <c r="EF187" s="2">
        <v>30</v>
      </c>
      <c r="EG187" s="2" t="s">
        <v>26</v>
      </c>
      <c r="EH187" s="2">
        <v>0</v>
      </c>
      <c r="EI187" s="2" t="s">
        <v>3</v>
      </c>
      <c r="EJ187" s="2">
        <v>1</v>
      </c>
      <c r="EK187" s="2">
        <v>139</v>
      </c>
      <c r="EL187" s="2" t="s">
        <v>27</v>
      </c>
      <c r="EM187" s="2" t="s">
        <v>28</v>
      </c>
      <c r="EN187" s="2"/>
      <c r="EO187" s="2" t="s">
        <v>3</v>
      </c>
      <c r="EP187" s="2"/>
      <c r="EQ187" s="2">
        <v>131072</v>
      </c>
      <c r="ER187" s="2">
        <v>17.37</v>
      </c>
      <c r="ES187" s="2">
        <v>3.03</v>
      </c>
      <c r="ET187" s="2">
        <v>1.76</v>
      </c>
      <c r="EU187" s="2">
        <v>0.13</v>
      </c>
      <c r="EV187" s="2">
        <v>12.58</v>
      </c>
      <c r="EW187" s="2">
        <v>1.07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25"/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74</v>
      </c>
      <c r="FZ187" s="2"/>
      <c r="GA187" s="2" t="s">
        <v>3</v>
      </c>
      <c r="GB187" s="2"/>
      <c r="GC187" s="2"/>
      <c r="GD187" s="2">
        <v>0</v>
      </c>
      <c r="GE187" s="2"/>
      <c r="GF187" s="2">
        <v>-1216485662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3.59</v>
      </c>
      <c r="GL187" s="2">
        <f t="shared" si="126"/>
        <v>0</v>
      </c>
      <c r="GM187" s="2">
        <f t="shared" si="127"/>
        <v>585.35</v>
      </c>
      <c r="GN187" s="2">
        <f t="shared" si="128"/>
        <v>585.35</v>
      </c>
      <c r="GO187" s="2">
        <f t="shared" si="129"/>
        <v>0</v>
      </c>
      <c r="GP187" s="2">
        <f t="shared" si="130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31"/>
        <v>0</v>
      </c>
      <c r="GW187" s="2">
        <v>1</v>
      </c>
      <c r="GX187" s="2">
        <f t="shared" si="132"/>
        <v>0</v>
      </c>
      <c r="GY187" s="2"/>
      <c r="GZ187" s="2"/>
      <c r="HA187" s="2">
        <v>0</v>
      </c>
      <c r="HB187" s="2">
        <v>0</v>
      </c>
      <c r="HC187" s="2">
        <f t="shared" si="133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ROW(SmtRes!A102)</f>
        <v>102</v>
      </c>
      <c r="D188">
        <f>ROW(EtalonRes!A114)</f>
        <v>114</v>
      </c>
      <c r="E188" t="s">
        <v>129</v>
      </c>
      <c r="F188" t="s">
        <v>130</v>
      </c>
      <c r="G188" t="s">
        <v>131</v>
      </c>
      <c r="H188" t="s">
        <v>132</v>
      </c>
      <c r="I188">
        <v>12</v>
      </c>
      <c r="J188">
        <v>0</v>
      </c>
      <c r="K188">
        <v>12</v>
      </c>
      <c r="O188">
        <f t="shared" si="103"/>
        <v>7040.43</v>
      </c>
      <c r="P188">
        <f t="shared" si="104"/>
        <v>510.49</v>
      </c>
      <c r="Q188">
        <f>(ROUND((ROUND(((((ET188*1.25)*1.05))*AV188*I188),2)*BB188),2)+ROUND((ROUND(((AE188-(((EU188*1.25)*1.05)))*AV188*I188),2)*BS188),2))</f>
        <v>316.01</v>
      </c>
      <c r="R188">
        <f t="shared" si="105"/>
        <v>69.88</v>
      </c>
      <c r="S188">
        <f t="shared" si="106"/>
        <v>6213.93</v>
      </c>
      <c r="T188">
        <f t="shared" si="107"/>
        <v>0</v>
      </c>
      <c r="U188">
        <f t="shared" si="108"/>
        <v>15.504300000000001</v>
      </c>
      <c r="V188">
        <f t="shared" si="109"/>
        <v>0</v>
      </c>
      <c r="W188">
        <f t="shared" si="110"/>
        <v>0</v>
      </c>
      <c r="X188">
        <f t="shared" si="111"/>
        <v>5592.54</v>
      </c>
      <c r="Y188">
        <f t="shared" si="112"/>
        <v>2547.71</v>
      </c>
      <c r="AA188">
        <v>50439921</v>
      </c>
      <c r="AB188">
        <f t="shared" si="113"/>
        <v>20.530349999999999</v>
      </c>
      <c r="AC188">
        <f t="shared" si="114"/>
        <v>3.03</v>
      </c>
      <c r="AD188">
        <f>ROUND((((((ET188*1.25)*1.05))-(((EU188*1.25)*1.05)))+AE188),6)</f>
        <v>2.31</v>
      </c>
      <c r="AE188">
        <f>ROUND((((EU188*1.25)*1.05)),6)</f>
        <v>0.170625</v>
      </c>
      <c r="AF188">
        <f>ROUND((((EV188*1.15)*1.05)),6)</f>
        <v>15.19035</v>
      </c>
      <c r="AG188">
        <f t="shared" si="115"/>
        <v>0</v>
      </c>
      <c r="AH188">
        <f>(((EW188*1.15)*1.05))</f>
        <v>1.292025</v>
      </c>
      <c r="AI188">
        <f>(((EX188*1.25)*1.05))</f>
        <v>0</v>
      </c>
      <c r="AJ188">
        <f t="shared" si="116"/>
        <v>0</v>
      </c>
      <c r="AK188">
        <v>17.37</v>
      </c>
      <c r="AL188">
        <v>3.03</v>
      </c>
      <c r="AM188">
        <v>1.76</v>
      </c>
      <c r="AN188">
        <v>0.13</v>
      </c>
      <c r="AO188">
        <v>12.58</v>
      </c>
      <c r="AP188">
        <v>0</v>
      </c>
      <c r="AQ188">
        <v>1.07</v>
      </c>
      <c r="AR188">
        <v>0</v>
      </c>
      <c r="AS188">
        <v>0</v>
      </c>
      <c r="AT188">
        <v>90</v>
      </c>
      <c r="AU188">
        <v>41</v>
      </c>
      <c r="AV188">
        <v>1</v>
      </c>
      <c r="AW188">
        <v>1</v>
      </c>
      <c r="AZ188">
        <v>1</v>
      </c>
      <c r="BA188">
        <v>34.090000000000003</v>
      </c>
      <c r="BB188">
        <v>11.4</v>
      </c>
      <c r="BC188">
        <v>14.04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133</v>
      </c>
      <c r="BM188">
        <v>139</v>
      </c>
      <c r="BN188">
        <v>0</v>
      </c>
      <c r="BO188" t="s">
        <v>130</v>
      </c>
      <c r="BP188">
        <v>1</v>
      </c>
      <c r="BQ188">
        <v>30</v>
      </c>
      <c r="BR188">
        <v>0</v>
      </c>
      <c r="BS188">
        <v>34.090000000000003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90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17"/>
        <v>7040.43</v>
      </c>
      <c r="CQ188">
        <f t="shared" si="118"/>
        <v>42.54</v>
      </c>
      <c r="CR188">
        <f>(ROUND((ROUND(((((ET188*1.25)*1.05))*AV188*1),2)*BB188),2)+ROUND((ROUND(((AE188-(((EU188*1.25)*1.05)))*AV188*1),2)*BS188),2))</f>
        <v>26.33</v>
      </c>
      <c r="CS188">
        <f t="shared" si="119"/>
        <v>5.8</v>
      </c>
      <c r="CT188">
        <f t="shared" si="120"/>
        <v>517.83000000000004</v>
      </c>
      <c r="CU188">
        <f t="shared" si="121"/>
        <v>0</v>
      </c>
      <c r="CV188">
        <f t="shared" si="122"/>
        <v>1.292025</v>
      </c>
      <c r="CW188">
        <f t="shared" si="123"/>
        <v>0</v>
      </c>
      <c r="CX188">
        <f t="shared" si="124"/>
        <v>0</v>
      </c>
      <c r="CY188">
        <f>S188*(BZ188/100)</f>
        <v>5592.5370000000003</v>
      </c>
      <c r="CZ188">
        <f>S188*(CA188/100)</f>
        <v>2547.7112999999999</v>
      </c>
      <c r="DC188" t="s">
        <v>3</v>
      </c>
      <c r="DD188" t="s">
        <v>3</v>
      </c>
      <c r="DE188" t="s">
        <v>24</v>
      </c>
      <c r="DF188" t="s">
        <v>24</v>
      </c>
      <c r="DG188" t="s">
        <v>25</v>
      </c>
      <c r="DH188" t="s">
        <v>3</v>
      </c>
      <c r="DI188" t="s">
        <v>25</v>
      </c>
      <c r="DJ188" t="s">
        <v>24</v>
      </c>
      <c r="DK188" t="s">
        <v>3</v>
      </c>
      <c r="DL188" t="s">
        <v>3</v>
      </c>
      <c r="DM188" t="s">
        <v>3</v>
      </c>
      <c r="DN188">
        <v>110</v>
      </c>
      <c r="DO188">
        <v>74</v>
      </c>
      <c r="DP188">
        <v>1</v>
      </c>
      <c r="DQ188">
        <v>1</v>
      </c>
      <c r="DU188">
        <v>1013</v>
      </c>
      <c r="DV188" t="s">
        <v>132</v>
      </c>
      <c r="DW188" t="s">
        <v>132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49571059</v>
      </c>
      <c r="EF188">
        <v>30</v>
      </c>
      <c r="EG188" t="s">
        <v>26</v>
      </c>
      <c r="EH188">
        <v>0</v>
      </c>
      <c r="EI188" t="s">
        <v>3</v>
      </c>
      <c r="EJ188">
        <v>1</v>
      </c>
      <c r="EK188">
        <v>139</v>
      </c>
      <c r="EL188" t="s">
        <v>27</v>
      </c>
      <c r="EM188" t="s">
        <v>28</v>
      </c>
      <c r="EO188" t="s">
        <v>3</v>
      </c>
      <c r="EQ188">
        <v>131072</v>
      </c>
      <c r="ER188">
        <v>17.37</v>
      </c>
      <c r="ES188">
        <v>3.03</v>
      </c>
      <c r="ET188">
        <v>1.76</v>
      </c>
      <c r="EU188">
        <v>0.13</v>
      </c>
      <c r="EV188">
        <v>12.58</v>
      </c>
      <c r="EW188">
        <v>1.07</v>
      </c>
      <c r="EX188">
        <v>0</v>
      </c>
      <c r="EY188">
        <v>0</v>
      </c>
      <c r="FQ188">
        <v>0</v>
      </c>
      <c r="FR188">
        <f t="shared" si="125"/>
        <v>0</v>
      </c>
      <c r="FS188">
        <v>0</v>
      </c>
      <c r="FX188">
        <v>110</v>
      </c>
      <c r="FY188">
        <v>74</v>
      </c>
      <c r="GA188" t="s">
        <v>3</v>
      </c>
      <c r="GD188">
        <v>0</v>
      </c>
      <c r="GF188">
        <v>-1216485662</v>
      </c>
      <c r="GG188">
        <v>2</v>
      </c>
      <c r="GH188">
        <v>1</v>
      </c>
      <c r="GI188">
        <v>2</v>
      </c>
      <c r="GJ188">
        <v>0</v>
      </c>
      <c r="GK188">
        <f>ROUND(R188*(S12)/100,2)</f>
        <v>111.81</v>
      </c>
      <c r="GL188">
        <f t="shared" si="126"/>
        <v>0</v>
      </c>
      <c r="GM188">
        <f t="shared" si="127"/>
        <v>15292.49</v>
      </c>
      <c r="GN188">
        <f t="shared" si="128"/>
        <v>15292.49</v>
      </c>
      <c r="GO188">
        <f t="shared" si="129"/>
        <v>0</v>
      </c>
      <c r="GP188">
        <f t="shared" si="130"/>
        <v>0</v>
      </c>
      <c r="GR188">
        <v>0</v>
      </c>
      <c r="GS188">
        <v>3</v>
      </c>
      <c r="GT188">
        <v>0</v>
      </c>
      <c r="GU188" t="s">
        <v>3</v>
      </c>
      <c r="GV188">
        <f t="shared" si="131"/>
        <v>0</v>
      </c>
      <c r="GW188">
        <v>1</v>
      </c>
      <c r="GX188">
        <f t="shared" si="132"/>
        <v>0</v>
      </c>
      <c r="HA188">
        <v>0</v>
      </c>
      <c r="HB188">
        <v>0</v>
      </c>
      <c r="HC188">
        <f t="shared" si="133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">
      <c r="A189" s="2">
        <v>17</v>
      </c>
      <c r="B189" s="2">
        <v>1</v>
      </c>
      <c r="C189" s="2">
        <f>ROW(SmtRes!A109)</f>
        <v>109</v>
      </c>
      <c r="D189" s="2">
        <f>ROW(EtalonRes!A123)</f>
        <v>123</v>
      </c>
      <c r="E189" s="2" t="s">
        <v>134</v>
      </c>
      <c r="F189" s="2" t="s">
        <v>135</v>
      </c>
      <c r="G189" s="2" t="s">
        <v>136</v>
      </c>
      <c r="H189" s="2" t="s">
        <v>137</v>
      </c>
      <c r="I189" s="2">
        <v>4</v>
      </c>
      <c r="J189" s="2">
        <v>0</v>
      </c>
      <c r="K189" s="2">
        <v>4</v>
      </c>
      <c r="L189" s="2"/>
      <c r="M189" s="2"/>
      <c r="N189" s="2"/>
      <c r="O189" s="2">
        <f t="shared" si="103"/>
        <v>176.19</v>
      </c>
      <c r="P189" s="2">
        <f t="shared" si="104"/>
        <v>6.52</v>
      </c>
      <c r="Q189" s="2">
        <f>(ROUND((ROUND(((((ET189*1.25)*1.05))*AV189*I189),2)*BB189),2)+ROUND((ROUND(((AE189-(((EU189*1.25)*1.05)))*AV189*I189),2)*BS189),2))</f>
        <v>30.61</v>
      </c>
      <c r="R189" s="2">
        <f t="shared" si="105"/>
        <v>2.89</v>
      </c>
      <c r="S189" s="2">
        <f t="shared" si="106"/>
        <v>139.06</v>
      </c>
      <c r="T189" s="2">
        <f t="shared" si="107"/>
        <v>0</v>
      </c>
      <c r="U189" s="2">
        <f t="shared" si="108"/>
        <v>11.978400000000001</v>
      </c>
      <c r="V189" s="2">
        <f t="shared" si="109"/>
        <v>0</v>
      </c>
      <c r="W189" s="2">
        <f t="shared" si="110"/>
        <v>0</v>
      </c>
      <c r="X189" s="2">
        <f t="shared" si="111"/>
        <v>152.97</v>
      </c>
      <c r="Y189" s="2">
        <f t="shared" si="112"/>
        <v>102.9</v>
      </c>
      <c r="Z189" s="2"/>
      <c r="AA189" s="2">
        <v>50439920</v>
      </c>
      <c r="AB189" s="2">
        <f t="shared" si="113"/>
        <v>44.0458</v>
      </c>
      <c r="AC189" s="2">
        <f t="shared" si="114"/>
        <v>1.63</v>
      </c>
      <c r="AD189" s="2">
        <f>ROUND((((((ET189*1.25)*1.05))-(((EU189*1.25)*1.05)))+AE189),6)</f>
        <v>7.6518750000000004</v>
      </c>
      <c r="AE189" s="2">
        <f>ROUND((((EU189*1.25)*1.05)),6)</f>
        <v>0.72187500000000004</v>
      </c>
      <c r="AF189" s="2">
        <f>ROUND((((EV189*1.15)*1.05)),6)</f>
        <v>34.763925</v>
      </c>
      <c r="AG189" s="2">
        <f t="shared" si="115"/>
        <v>0</v>
      </c>
      <c r="AH189" s="2">
        <f>(((EW189*1.15)*1.05))</f>
        <v>2.9946000000000002</v>
      </c>
      <c r="AI189" s="2">
        <f>(((EX189*1.25)*1.05))</f>
        <v>0</v>
      </c>
      <c r="AJ189" s="2">
        <f t="shared" si="116"/>
        <v>0</v>
      </c>
      <c r="AK189" s="2">
        <v>36.25</v>
      </c>
      <c r="AL189" s="2">
        <v>1.63</v>
      </c>
      <c r="AM189" s="2">
        <v>5.83</v>
      </c>
      <c r="AN189" s="2">
        <v>0.55000000000000004</v>
      </c>
      <c r="AO189" s="2">
        <v>28.79</v>
      </c>
      <c r="AP189" s="2">
        <v>0</v>
      </c>
      <c r="AQ189" s="2">
        <v>2.48</v>
      </c>
      <c r="AR189" s="2">
        <v>0</v>
      </c>
      <c r="AS189" s="2">
        <v>0</v>
      </c>
      <c r="AT189" s="2">
        <v>110</v>
      </c>
      <c r="AU189" s="2">
        <v>74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0</v>
      </c>
      <c r="BI189" s="2">
        <v>1</v>
      </c>
      <c r="BJ189" s="2" t="s">
        <v>138</v>
      </c>
      <c r="BK189" s="2"/>
      <c r="BL189" s="2"/>
      <c r="BM189" s="2">
        <v>139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110</v>
      </c>
      <c r="CA189" s="2">
        <v>74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17"/>
        <v>176.19</v>
      </c>
      <c r="CQ189" s="2">
        <f t="shared" si="118"/>
        <v>1.63</v>
      </c>
      <c r="CR189" s="2">
        <f>(ROUND((ROUND(((((ET189*1.25)*1.05))*AV189*1),2)*BB189),2)+ROUND((ROUND(((AE189-(((EU189*1.25)*1.05)))*AV189*1),2)*BS189),2))</f>
        <v>7.65</v>
      </c>
      <c r="CS189" s="2">
        <f t="shared" si="119"/>
        <v>0.72</v>
      </c>
      <c r="CT189" s="2">
        <f t="shared" si="120"/>
        <v>34.76</v>
      </c>
      <c r="CU189" s="2">
        <f t="shared" si="121"/>
        <v>0</v>
      </c>
      <c r="CV189" s="2">
        <f t="shared" si="122"/>
        <v>2.9946000000000002</v>
      </c>
      <c r="CW189" s="2">
        <f t="shared" si="123"/>
        <v>0</v>
      </c>
      <c r="CX189" s="2">
        <f t="shared" si="124"/>
        <v>0</v>
      </c>
      <c r="CY189" s="2">
        <f>((S189*BZ189)/100)</f>
        <v>152.96600000000001</v>
      </c>
      <c r="CZ189" s="2">
        <f>((S189*CA189)/100)</f>
        <v>102.90440000000001</v>
      </c>
      <c r="DA189" s="2"/>
      <c r="DB189" s="2"/>
      <c r="DC189" s="2" t="s">
        <v>3</v>
      </c>
      <c r="DD189" s="2" t="s">
        <v>3</v>
      </c>
      <c r="DE189" s="2" t="s">
        <v>24</v>
      </c>
      <c r="DF189" s="2" t="s">
        <v>24</v>
      </c>
      <c r="DG189" s="2" t="s">
        <v>25</v>
      </c>
      <c r="DH189" s="2" t="s">
        <v>3</v>
      </c>
      <c r="DI189" s="2" t="s">
        <v>25</v>
      </c>
      <c r="DJ189" s="2" t="s">
        <v>24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1013</v>
      </c>
      <c r="DV189" s="2" t="s">
        <v>137</v>
      </c>
      <c r="DW189" s="2" t="s">
        <v>137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49571059</v>
      </c>
      <c r="EF189" s="2">
        <v>30</v>
      </c>
      <c r="EG189" s="2" t="s">
        <v>26</v>
      </c>
      <c r="EH189" s="2">
        <v>0</v>
      </c>
      <c r="EI189" s="2" t="s">
        <v>3</v>
      </c>
      <c r="EJ189" s="2">
        <v>1</v>
      </c>
      <c r="EK189" s="2">
        <v>139</v>
      </c>
      <c r="EL189" s="2" t="s">
        <v>27</v>
      </c>
      <c r="EM189" s="2" t="s">
        <v>28</v>
      </c>
      <c r="EN189" s="2"/>
      <c r="EO189" s="2" t="s">
        <v>3</v>
      </c>
      <c r="EP189" s="2"/>
      <c r="EQ189" s="2">
        <v>131072</v>
      </c>
      <c r="ER189" s="2">
        <v>36.25</v>
      </c>
      <c r="ES189" s="2">
        <v>1.63</v>
      </c>
      <c r="ET189" s="2">
        <v>5.83</v>
      </c>
      <c r="EU189" s="2">
        <v>0.55000000000000004</v>
      </c>
      <c r="EV189" s="2">
        <v>28.79</v>
      </c>
      <c r="EW189" s="2">
        <v>2.48</v>
      </c>
      <c r="EX189" s="2">
        <v>0</v>
      </c>
      <c r="EY189" s="2">
        <v>0</v>
      </c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25"/>
        <v>0</v>
      </c>
      <c r="FS189" s="2">
        <v>0</v>
      </c>
      <c r="FT189" s="2"/>
      <c r="FU189" s="2"/>
      <c r="FV189" s="2"/>
      <c r="FW189" s="2"/>
      <c r="FX189" s="2">
        <v>110</v>
      </c>
      <c r="FY189" s="2">
        <v>74</v>
      </c>
      <c r="FZ189" s="2"/>
      <c r="GA189" s="2" t="s">
        <v>3</v>
      </c>
      <c r="GB189" s="2"/>
      <c r="GC189" s="2"/>
      <c r="GD189" s="2">
        <v>0</v>
      </c>
      <c r="GE189" s="2"/>
      <c r="GF189" s="2">
        <v>1958890935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5.0599999999999996</v>
      </c>
      <c r="GL189" s="2">
        <f t="shared" si="126"/>
        <v>0</v>
      </c>
      <c r="GM189" s="2">
        <f t="shared" si="127"/>
        <v>437.12</v>
      </c>
      <c r="GN189" s="2">
        <f t="shared" si="128"/>
        <v>437.12</v>
      </c>
      <c r="GO189" s="2">
        <f t="shared" si="129"/>
        <v>0</v>
      </c>
      <c r="GP189" s="2">
        <f t="shared" si="130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31"/>
        <v>0</v>
      </c>
      <c r="GW189" s="2">
        <v>1</v>
      </c>
      <c r="GX189" s="2">
        <f t="shared" si="132"/>
        <v>0</v>
      </c>
      <c r="GY189" s="2"/>
      <c r="GZ189" s="2"/>
      <c r="HA189" s="2">
        <v>0</v>
      </c>
      <c r="HB189" s="2">
        <v>0</v>
      </c>
      <c r="HC189" s="2">
        <f t="shared" si="133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1</v>
      </c>
      <c r="C190">
        <f>ROW(SmtRes!A116)</f>
        <v>116</v>
      </c>
      <c r="D190">
        <f>ROW(EtalonRes!A132)</f>
        <v>132</v>
      </c>
      <c r="E190" t="s">
        <v>134</v>
      </c>
      <c r="F190" t="s">
        <v>135</v>
      </c>
      <c r="G190" t="s">
        <v>136</v>
      </c>
      <c r="H190" t="s">
        <v>137</v>
      </c>
      <c r="I190">
        <v>4</v>
      </c>
      <c r="J190">
        <v>0</v>
      </c>
      <c r="K190">
        <v>4</v>
      </c>
      <c r="O190">
        <f t="shared" si="103"/>
        <v>5218.47</v>
      </c>
      <c r="P190">
        <f t="shared" si="104"/>
        <v>119.77</v>
      </c>
      <c r="Q190">
        <f>(ROUND((ROUND(((((ET190*1.25)*1.05))*AV190*I190),2)*BB190),2)+ROUND((ROUND(((AE190-(((EU190*1.25)*1.05)))*AV190*I190),2)*BS190),2))</f>
        <v>358.14</v>
      </c>
      <c r="R190">
        <f t="shared" si="105"/>
        <v>98.52</v>
      </c>
      <c r="S190">
        <f t="shared" si="106"/>
        <v>4740.5600000000004</v>
      </c>
      <c r="T190">
        <f t="shared" si="107"/>
        <v>0</v>
      </c>
      <c r="U190">
        <f t="shared" si="108"/>
        <v>11.978400000000001</v>
      </c>
      <c r="V190">
        <f t="shared" si="109"/>
        <v>0</v>
      </c>
      <c r="W190">
        <f t="shared" si="110"/>
        <v>0</v>
      </c>
      <c r="X190">
        <f t="shared" si="111"/>
        <v>4266.5</v>
      </c>
      <c r="Y190">
        <f t="shared" si="112"/>
        <v>1943.63</v>
      </c>
      <c r="AA190">
        <v>50439921</v>
      </c>
      <c r="AB190">
        <f t="shared" si="113"/>
        <v>44.0458</v>
      </c>
      <c r="AC190">
        <f t="shared" si="114"/>
        <v>1.63</v>
      </c>
      <c r="AD190">
        <f>ROUND((((((ET190*1.25)*1.05))-(((EU190*1.25)*1.05)))+AE190),6)</f>
        <v>7.6518750000000004</v>
      </c>
      <c r="AE190">
        <f>ROUND((((EU190*1.25)*1.05)),6)</f>
        <v>0.72187500000000004</v>
      </c>
      <c r="AF190">
        <f>ROUND((((EV190*1.15)*1.05)),6)</f>
        <v>34.763925</v>
      </c>
      <c r="AG190">
        <f t="shared" si="115"/>
        <v>0</v>
      </c>
      <c r="AH190">
        <f>(((EW190*1.15)*1.05))</f>
        <v>2.9946000000000002</v>
      </c>
      <c r="AI190">
        <f>(((EX190*1.25)*1.05))</f>
        <v>0</v>
      </c>
      <c r="AJ190">
        <f t="shared" si="116"/>
        <v>0</v>
      </c>
      <c r="AK190">
        <v>36.25</v>
      </c>
      <c r="AL190">
        <v>1.63</v>
      </c>
      <c r="AM190">
        <v>5.83</v>
      </c>
      <c r="AN190">
        <v>0.55000000000000004</v>
      </c>
      <c r="AO190">
        <v>28.79</v>
      </c>
      <c r="AP190">
        <v>0</v>
      </c>
      <c r="AQ190">
        <v>2.48</v>
      </c>
      <c r="AR190">
        <v>0</v>
      </c>
      <c r="AS190">
        <v>0</v>
      </c>
      <c r="AT190">
        <v>90</v>
      </c>
      <c r="AU190">
        <v>41</v>
      </c>
      <c r="AV190">
        <v>1</v>
      </c>
      <c r="AW190">
        <v>1</v>
      </c>
      <c r="AZ190">
        <v>1</v>
      </c>
      <c r="BA190">
        <v>34.090000000000003</v>
      </c>
      <c r="BB190">
        <v>11.7</v>
      </c>
      <c r="BC190">
        <v>18.37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138</v>
      </c>
      <c r="BM190">
        <v>139</v>
      </c>
      <c r="BN190">
        <v>0</v>
      </c>
      <c r="BO190" t="s">
        <v>135</v>
      </c>
      <c r="BP190">
        <v>1</v>
      </c>
      <c r="BQ190">
        <v>30</v>
      </c>
      <c r="BR190">
        <v>0</v>
      </c>
      <c r="BS190">
        <v>34.090000000000003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90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17"/>
        <v>5218.47</v>
      </c>
      <c r="CQ190">
        <f t="shared" si="118"/>
        <v>29.94</v>
      </c>
      <c r="CR190">
        <f>(ROUND((ROUND(((((ET190*1.25)*1.05))*AV190*1),2)*BB190),2)+ROUND((ROUND(((AE190-(((EU190*1.25)*1.05)))*AV190*1),2)*BS190),2))</f>
        <v>89.51</v>
      </c>
      <c r="CS190">
        <f t="shared" si="119"/>
        <v>24.54</v>
      </c>
      <c r="CT190">
        <f t="shared" si="120"/>
        <v>1184.97</v>
      </c>
      <c r="CU190">
        <f t="shared" si="121"/>
        <v>0</v>
      </c>
      <c r="CV190">
        <f t="shared" si="122"/>
        <v>2.9946000000000002</v>
      </c>
      <c r="CW190">
        <f t="shared" si="123"/>
        <v>0</v>
      </c>
      <c r="CX190">
        <f t="shared" si="124"/>
        <v>0</v>
      </c>
      <c r="CY190">
        <f>S190*(BZ190/100)</f>
        <v>4266.5040000000008</v>
      </c>
      <c r="CZ190">
        <f>S190*(CA190/100)</f>
        <v>1943.6296</v>
      </c>
      <c r="DC190" t="s">
        <v>3</v>
      </c>
      <c r="DD190" t="s">
        <v>3</v>
      </c>
      <c r="DE190" t="s">
        <v>24</v>
      </c>
      <c r="DF190" t="s">
        <v>24</v>
      </c>
      <c r="DG190" t="s">
        <v>25</v>
      </c>
      <c r="DH190" t="s">
        <v>3</v>
      </c>
      <c r="DI190" t="s">
        <v>25</v>
      </c>
      <c r="DJ190" t="s">
        <v>24</v>
      </c>
      <c r="DK190" t="s">
        <v>3</v>
      </c>
      <c r="DL190" t="s">
        <v>3</v>
      </c>
      <c r="DM190" t="s">
        <v>3</v>
      </c>
      <c r="DN190">
        <v>110</v>
      </c>
      <c r="DO190">
        <v>74</v>
      </c>
      <c r="DP190">
        <v>1</v>
      </c>
      <c r="DQ190">
        <v>1</v>
      </c>
      <c r="DU190">
        <v>1013</v>
      </c>
      <c r="DV190" t="s">
        <v>137</v>
      </c>
      <c r="DW190" t="s">
        <v>137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49571059</v>
      </c>
      <c r="EF190">
        <v>30</v>
      </c>
      <c r="EG190" t="s">
        <v>26</v>
      </c>
      <c r="EH190">
        <v>0</v>
      </c>
      <c r="EI190" t="s">
        <v>3</v>
      </c>
      <c r="EJ190">
        <v>1</v>
      </c>
      <c r="EK190">
        <v>139</v>
      </c>
      <c r="EL190" t="s">
        <v>27</v>
      </c>
      <c r="EM190" t="s">
        <v>28</v>
      </c>
      <c r="EO190" t="s">
        <v>3</v>
      </c>
      <c r="EQ190">
        <v>131072</v>
      </c>
      <c r="ER190">
        <v>36.25</v>
      </c>
      <c r="ES190">
        <v>1.63</v>
      </c>
      <c r="ET190">
        <v>5.83</v>
      </c>
      <c r="EU190">
        <v>0.55000000000000004</v>
      </c>
      <c r="EV190">
        <v>28.79</v>
      </c>
      <c r="EW190">
        <v>2.48</v>
      </c>
      <c r="EX190">
        <v>0</v>
      </c>
      <c r="EY190">
        <v>0</v>
      </c>
      <c r="FQ190">
        <v>0</v>
      </c>
      <c r="FR190">
        <f t="shared" si="125"/>
        <v>0</v>
      </c>
      <c r="FS190">
        <v>0</v>
      </c>
      <c r="FX190">
        <v>110</v>
      </c>
      <c r="FY190">
        <v>74</v>
      </c>
      <c r="GA190" t="s">
        <v>3</v>
      </c>
      <c r="GD190">
        <v>0</v>
      </c>
      <c r="GF190">
        <v>1958890935</v>
      </c>
      <c r="GG190">
        <v>2</v>
      </c>
      <c r="GH190">
        <v>1</v>
      </c>
      <c r="GI190">
        <v>2</v>
      </c>
      <c r="GJ190">
        <v>0</v>
      </c>
      <c r="GK190">
        <f>ROUND(R190*(S12)/100,2)</f>
        <v>157.63</v>
      </c>
      <c r="GL190">
        <f t="shared" si="126"/>
        <v>0</v>
      </c>
      <c r="GM190">
        <f t="shared" si="127"/>
        <v>11586.23</v>
      </c>
      <c r="GN190">
        <f t="shared" si="128"/>
        <v>11586.23</v>
      </c>
      <c r="GO190">
        <f t="shared" si="129"/>
        <v>0</v>
      </c>
      <c r="GP190">
        <f t="shared" si="130"/>
        <v>0</v>
      </c>
      <c r="GR190">
        <v>0</v>
      </c>
      <c r="GS190">
        <v>3</v>
      </c>
      <c r="GT190">
        <v>0</v>
      </c>
      <c r="GU190" t="s">
        <v>3</v>
      </c>
      <c r="GV190">
        <f t="shared" si="131"/>
        <v>0</v>
      </c>
      <c r="GW190">
        <v>1</v>
      </c>
      <c r="GX190">
        <f t="shared" si="132"/>
        <v>0</v>
      </c>
      <c r="HA190">
        <v>0</v>
      </c>
      <c r="HB190">
        <v>0</v>
      </c>
      <c r="HC190">
        <f t="shared" si="133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">
      <c r="A191" s="2">
        <v>18</v>
      </c>
      <c r="B191" s="2">
        <v>1</v>
      </c>
      <c r="C191" s="2">
        <v>109</v>
      </c>
      <c r="D191" s="2"/>
      <c r="E191" s="2" t="s">
        <v>139</v>
      </c>
      <c r="F191" s="2" t="s">
        <v>140</v>
      </c>
      <c r="G191" s="2" t="s">
        <v>141</v>
      </c>
      <c r="H191" s="2" t="s">
        <v>32</v>
      </c>
      <c r="I191" s="2">
        <f>I189*J191</f>
        <v>4</v>
      </c>
      <c r="J191" s="2">
        <v>1</v>
      </c>
      <c r="K191" s="2">
        <v>1</v>
      </c>
      <c r="L191" s="2"/>
      <c r="M191" s="2"/>
      <c r="N191" s="2"/>
      <c r="O191" s="2">
        <f t="shared" si="103"/>
        <v>4009.44</v>
      </c>
      <c r="P191" s="2">
        <f t="shared" si="104"/>
        <v>4009.44</v>
      </c>
      <c r="Q191" s="2">
        <f>(ROUND((ROUND(((ET191)*AV191*I191),2)*BB191),2)+ROUND((ROUND(((AE191-(EU191))*AV191*I191),2)*BS191),2))</f>
        <v>0</v>
      </c>
      <c r="R191" s="2">
        <f t="shared" si="105"/>
        <v>0</v>
      </c>
      <c r="S191" s="2">
        <f t="shared" si="106"/>
        <v>0</v>
      </c>
      <c r="T191" s="2">
        <f t="shared" si="107"/>
        <v>0</v>
      </c>
      <c r="U191" s="2">
        <f t="shared" si="108"/>
        <v>0</v>
      </c>
      <c r="V191" s="2">
        <f t="shared" si="109"/>
        <v>0</v>
      </c>
      <c r="W191" s="2">
        <f t="shared" si="110"/>
        <v>0</v>
      </c>
      <c r="X191" s="2">
        <f t="shared" si="111"/>
        <v>0</v>
      </c>
      <c r="Y191" s="2">
        <f t="shared" si="112"/>
        <v>0</v>
      </c>
      <c r="Z191" s="2"/>
      <c r="AA191" s="2">
        <v>50439920</v>
      </c>
      <c r="AB191" s="2">
        <f t="shared" si="113"/>
        <v>1002.36</v>
      </c>
      <c r="AC191" s="2">
        <f t="shared" si="114"/>
        <v>1002.36</v>
      </c>
      <c r="AD191" s="2">
        <f>ROUND((((ET191)-(EU191))+AE191),6)</f>
        <v>0</v>
      </c>
      <c r="AE191" s="2">
        <f>ROUND((EU191),6)</f>
        <v>0</v>
      </c>
      <c r="AF191" s="2">
        <f>ROUND((EV191),6)</f>
        <v>0</v>
      </c>
      <c r="AG191" s="2">
        <f t="shared" si="115"/>
        <v>0</v>
      </c>
      <c r="AH191" s="2">
        <f>(EW191)</f>
        <v>0</v>
      </c>
      <c r="AI191" s="2">
        <f>(EX191)</f>
        <v>0</v>
      </c>
      <c r="AJ191" s="2">
        <f t="shared" si="116"/>
        <v>0</v>
      </c>
      <c r="AK191" s="2">
        <v>1002.36</v>
      </c>
      <c r="AL191" s="2">
        <v>1002.36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110</v>
      </c>
      <c r="AU191" s="2">
        <v>74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142</v>
      </c>
      <c r="BK191" s="2"/>
      <c r="BL191" s="2"/>
      <c r="BM191" s="2">
        <v>139</v>
      </c>
      <c r="BN191" s="2">
        <v>0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110</v>
      </c>
      <c r="CA191" s="2">
        <v>74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17"/>
        <v>4009.44</v>
      </c>
      <c r="CQ191" s="2">
        <f t="shared" si="118"/>
        <v>1002.36</v>
      </c>
      <c r="CR191" s="2">
        <f>(ROUND((ROUND(((ET191)*AV191*1),2)*BB191),2)+ROUND((ROUND(((AE191-(EU191))*AV191*1),2)*BS191),2))</f>
        <v>0</v>
      </c>
      <c r="CS191" s="2">
        <f t="shared" si="119"/>
        <v>0</v>
      </c>
      <c r="CT191" s="2">
        <f t="shared" si="120"/>
        <v>0</v>
      </c>
      <c r="CU191" s="2">
        <f t="shared" si="121"/>
        <v>0</v>
      </c>
      <c r="CV191" s="2">
        <f t="shared" si="122"/>
        <v>0</v>
      </c>
      <c r="CW191" s="2">
        <f t="shared" si="123"/>
        <v>0</v>
      </c>
      <c r="CX191" s="2">
        <f t="shared" si="124"/>
        <v>0</v>
      </c>
      <c r="CY191" s="2">
        <f>((S191*BZ191)/100)</f>
        <v>0</v>
      </c>
      <c r="CZ191" s="2">
        <f>((S191*CA191)/100)</f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1010</v>
      </c>
      <c r="DV191" s="2" t="s">
        <v>32</v>
      </c>
      <c r="DW191" s="2" t="s">
        <v>32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49571059</v>
      </c>
      <c r="EF191" s="2">
        <v>30</v>
      </c>
      <c r="EG191" s="2" t="s">
        <v>26</v>
      </c>
      <c r="EH191" s="2">
        <v>0</v>
      </c>
      <c r="EI191" s="2" t="s">
        <v>3</v>
      </c>
      <c r="EJ191" s="2">
        <v>1</v>
      </c>
      <c r="EK191" s="2">
        <v>139</v>
      </c>
      <c r="EL191" s="2" t="s">
        <v>27</v>
      </c>
      <c r="EM191" s="2" t="s">
        <v>28</v>
      </c>
      <c r="EN191" s="2"/>
      <c r="EO191" s="2" t="s">
        <v>3</v>
      </c>
      <c r="EP191" s="2"/>
      <c r="EQ191" s="2">
        <v>0</v>
      </c>
      <c r="ER191" s="2">
        <v>1002.36</v>
      </c>
      <c r="ES191" s="2">
        <v>1002.36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25"/>
        <v>0</v>
      </c>
      <c r="FS191" s="2">
        <v>0</v>
      </c>
      <c r="FT191" s="2"/>
      <c r="FU191" s="2"/>
      <c r="FV191" s="2"/>
      <c r="FW191" s="2"/>
      <c r="FX191" s="2">
        <v>110</v>
      </c>
      <c r="FY191" s="2">
        <v>74</v>
      </c>
      <c r="FZ191" s="2"/>
      <c r="GA191" s="2" t="s">
        <v>3</v>
      </c>
      <c r="GB191" s="2"/>
      <c r="GC191" s="2"/>
      <c r="GD191" s="2">
        <v>0</v>
      </c>
      <c r="GE191" s="2"/>
      <c r="GF191" s="2">
        <v>2012604247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26"/>
        <v>0</v>
      </c>
      <c r="GM191" s="2">
        <f t="shared" si="127"/>
        <v>4009.44</v>
      </c>
      <c r="GN191" s="2">
        <f t="shared" si="128"/>
        <v>4009.44</v>
      </c>
      <c r="GO191" s="2">
        <f t="shared" si="129"/>
        <v>0</v>
      </c>
      <c r="GP191" s="2">
        <f t="shared" si="130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31"/>
        <v>0</v>
      </c>
      <c r="GW191" s="2">
        <v>1</v>
      </c>
      <c r="GX191" s="2">
        <f t="shared" si="132"/>
        <v>0</v>
      </c>
      <c r="GY191" s="2"/>
      <c r="GZ191" s="2"/>
      <c r="HA191" s="2">
        <v>0</v>
      </c>
      <c r="HB191" s="2">
        <v>0</v>
      </c>
      <c r="HC191" s="2">
        <f t="shared" si="133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18</v>
      </c>
      <c r="B192">
        <v>1</v>
      </c>
      <c r="C192">
        <v>116</v>
      </c>
      <c r="E192" t="s">
        <v>139</v>
      </c>
      <c r="F192" t="s">
        <v>140</v>
      </c>
      <c r="G192" t="s">
        <v>141</v>
      </c>
      <c r="H192" t="s">
        <v>32</v>
      </c>
      <c r="I192">
        <f>I190*J192</f>
        <v>4</v>
      </c>
      <c r="J192">
        <v>1</v>
      </c>
      <c r="K192">
        <v>1</v>
      </c>
      <c r="O192">
        <f t="shared" si="103"/>
        <v>29509.48</v>
      </c>
      <c r="P192">
        <f t="shared" si="104"/>
        <v>29509.48</v>
      </c>
      <c r="Q192">
        <f>(ROUND((ROUND(((ET192)*AV192*I192),2)*BB192),2)+ROUND((ROUND(((AE192-(EU192))*AV192*I192),2)*BS192),2))</f>
        <v>0</v>
      </c>
      <c r="R192">
        <f t="shared" si="105"/>
        <v>0</v>
      </c>
      <c r="S192">
        <f t="shared" si="106"/>
        <v>0</v>
      </c>
      <c r="T192">
        <f t="shared" si="107"/>
        <v>0</v>
      </c>
      <c r="U192">
        <f t="shared" si="108"/>
        <v>0</v>
      </c>
      <c r="V192">
        <f t="shared" si="109"/>
        <v>0</v>
      </c>
      <c r="W192">
        <f t="shared" si="110"/>
        <v>0</v>
      </c>
      <c r="X192">
        <f t="shared" si="111"/>
        <v>0</v>
      </c>
      <c r="Y192">
        <f t="shared" si="112"/>
        <v>0</v>
      </c>
      <c r="AA192">
        <v>50439921</v>
      </c>
      <c r="AB192">
        <f t="shared" si="113"/>
        <v>1002.36</v>
      </c>
      <c r="AC192">
        <f t="shared" si="114"/>
        <v>1002.36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115"/>
        <v>0</v>
      </c>
      <c r="AH192">
        <f>(EW192)</f>
        <v>0</v>
      </c>
      <c r="AI192">
        <f>(EX192)</f>
        <v>0</v>
      </c>
      <c r="AJ192">
        <f t="shared" si="116"/>
        <v>0</v>
      </c>
      <c r="AK192">
        <v>1002.36</v>
      </c>
      <c r="AL192">
        <v>1002.36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7.36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142</v>
      </c>
      <c r="BM192">
        <v>139</v>
      </c>
      <c r="BN192">
        <v>0</v>
      </c>
      <c r="BO192" t="s">
        <v>140</v>
      </c>
      <c r="BP192">
        <v>1</v>
      </c>
      <c r="BQ192">
        <v>30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17"/>
        <v>29509.48</v>
      </c>
      <c r="CQ192">
        <f t="shared" si="118"/>
        <v>7377.37</v>
      </c>
      <c r="CR192">
        <f>(ROUND((ROUND(((ET192)*AV192*1),2)*BB192),2)+ROUND((ROUND(((AE192-(EU192))*AV192*1),2)*BS192),2))</f>
        <v>0</v>
      </c>
      <c r="CS192">
        <f t="shared" si="119"/>
        <v>0</v>
      </c>
      <c r="CT192">
        <f t="shared" si="120"/>
        <v>0</v>
      </c>
      <c r="CU192">
        <f t="shared" si="121"/>
        <v>0</v>
      </c>
      <c r="CV192">
        <f t="shared" si="122"/>
        <v>0</v>
      </c>
      <c r="CW192">
        <f t="shared" si="123"/>
        <v>0</v>
      </c>
      <c r="CX192">
        <f t="shared" si="124"/>
        <v>0</v>
      </c>
      <c r="CY192">
        <f>S192*(BZ192/100)</f>
        <v>0</v>
      </c>
      <c r="CZ192">
        <f>S192*(CA192/100)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110</v>
      </c>
      <c r="DO192">
        <v>74</v>
      </c>
      <c r="DP192">
        <v>1</v>
      </c>
      <c r="DQ192">
        <v>1</v>
      </c>
      <c r="DU192">
        <v>1010</v>
      </c>
      <c r="DV192" t="s">
        <v>32</v>
      </c>
      <c r="DW192" t="s">
        <v>32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49571059</v>
      </c>
      <c r="EF192">
        <v>30</v>
      </c>
      <c r="EG192" t="s">
        <v>26</v>
      </c>
      <c r="EH192">
        <v>0</v>
      </c>
      <c r="EI192" t="s">
        <v>3</v>
      </c>
      <c r="EJ192">
        <v>1</v>
      </c>
      <c r="EK192">
        <v>139</v>
      </c>
      <c r="EL192" t="s">
        <v>27</v>
      </c>
      <c r="EM192" t="s">
        <v>28</v>
      </c>
      <c r="EO192" t="s">
        <v>3</v>
      </c>
      <c r="EQ192">
        <v>0</v>
      </c>
      <c r="ER192">
        <v>1002.36</v>
      </c>
      <c r="ES192">
        <v>1002.36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f t="shared" si="125"/>
        <v>0</v>
      </c>
      <c r="FS192">
        <v>0</v>
      </c>
      <c r="FX192">
        <v>110</v>
      </c>
      <c r="FY192">
        <v>74</v>
      </c>
      <c r="GA192" t="s">
        <v>3</v>
      </c>
      <c r="GD192">
        <v>0</v>
      </c>
      <c r="GF192">
        <v>2012604247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26"/>
        <v>0</v>
      </c>
      <c r="GM192">
        <f t="shared" si="127"/>
        <v>29509.48</v>
      </c>
      <c r="GN192">
        <f t="shared" si="128"/>
        <v>29509.48</v>
      </c>
      <c r="GO192">
        <f t="shared" si="129"/>
        <v>0</v>
      </c>
      <c r="GP192">
        <f t="shared" si="130"/>
        <v>0</v>
      </c>
      <c r="GR192">
        <v>0</v>
      </c>
      <c r="GS192">
        <v>3</v>
      </c>
      <c r="GT192">
        <v>0</v>
      </c>
      <c r="GU192" t="s">
        <v>3</v>
      </c>
      <c r="GV192">
        <f t="shared" si="131"/>
        <v>0</v>
      </c>
      <c r="GW192">
        <v>1</v>
      </c>
      <c r="GX192">
        <f t="shared" si="132"/>
        <v>0</v>
      </c>
      <c r="HA192">
        <v>0</v>
      </c>
      <c r="HB192">
        <v>0</v>
      </c>
      <c r="HC192">
        <f t="shared" si="133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4" spans="1:206" x14ac:dyDescent="0.2">
      <c r="A194" s="3">
        <v>51</v>
      </c>
      <c r="B194" s="3">
        <f>B179</f>
        <v>1</v>
      </c>
      <c r="C194" s="3">
        <f>A179</f>
        <v>4</v>
      </c>
      <c r="D194" s="3">
        <f>ROW(A179)</f>
        <v>179</v>
      </c>
      <c r="E194" s="3"/>
      <c r="F194" s="3" t="str">
        <f>IF(F179&lt;&gt;"",F179,"")</f>
        <v>Новый раздел</v>
      </c>
      <c r="G194" s="3" t="str">
        <f>IF(G179&lt;&gt;"",G179,"")</f>
        <v>Воздухораспределительные устройства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134">ROUND(AB194,2)</f>
        <v>6789.25</v>
      </c>
      <c r="P194" s="3">
        <f t="shared" si="134"/>
        <v>5903.68</v>
      </c>
      <c r="Q194" s="3">
        <f t="shared" si="134"/>
        <v>133.30000000000001</v>
      </c>
      <c r="R194" s="3">
        <f t="shared" si="134"/>
        <v>9.0399999999999991</v>
      </c>
      <c r="S194" s="3">
        <f t="shared" si="134"/>
        <v>752.27</v>
      </c>
      <c r="T194" s="3">
        <f t="shared" si="134"/>
        <v>0</v>
      </c>
      <c r="U194" s="3">
        <f>AH194</f>
        <v>62.838299999999997</v>
      </c>
      <c r="V194" s="3">
        <f>AI194</f>
        <v>0</v>
      </c>
      <c r="W194" s="3">
        <f>ROUND(AJ194,2)</f>
        <v>0</v>
      </c>
      <c r="X194" s="3">
        <f>ROUND(AK194,2)</f>
        <v>827.5</v>
      </c>
      <c r="Y194" s="3">
        <f>ROUND(AL194,2)</f>
        <v>556.67999999999995</v>
      </c>
      <c r="Z194" s="3"/>
      <c r="AA194" s="3"/>
      <c r="AB194" s="3">
        <f>ROUND(SUMIF(AA183:AA192,"=50439920",O183:O192),2)</f>
        <v>6789.25</v>
      </c>
      <c r="AC194" s="3">
        <f>ROUND(SUMIF(AA183:AA192,"=50439920",P183:P192),2)</f>
        <v>5903.68</v>
      </c>
      <c r="AD194" s="3">
        <f>ROUND(SUMIF(AA183:AA192,"=50439920",Q183:Q192),2)</f>
        <v>133.30000000000001</v>
      </c>
      <c r="AE194" s="3">
        <f>ROUND(SUMIF(AA183:AA192,"=50439920",R183:R192),2)</f>
        <v>9.0399999999999991</v>
      </c>
      <c r="AF194" s="3">
        <f>ROUND(SUMIF(AA183:AA192,"=50439920",S183:S192),2)</f>
        <v>752.27</v>
      </c>
      <c r="AG194" s="3">
        <f>ROUND(SUMIF(AA183:AA192,"=50439920",T183:T192),2)</f>
        <v>0</v>
      </c>
      <c r="AH194" s="3">
        <f>SUMIF(AA183:AA192,"=50439920",U183:U192)</f>
        <v>62.838299999999997</v>
      </c>
      <c r="AI194" s="3">
        <f>SUMIF(AA183:AA192,"=50439920",V183:V192)</f>
        <v>0</v>
      </c>
      <c r="AJ194" s="3">
        <f>ROUND(SUMIF(AA183:AA192,"=50439920",W183:W192),2)</f>
        <v>0</v>
      </c>
      <c r="AK194" s="3">
        <f>ROUND(SUMIF(AA183:AA192,"=50439920",X183:X192),2)</f>
        <v>827.5</v>
      </c>
      <c r="AL194" s="3">
        <f>ROUND(SUMIF(AA183:AA192,"=50439920",Y183:Y192),2)</f>
        <v>556.67999999999995</v>
      </c>
      <c r="AM194" s="3"/>
      <c r="AN194" s="3"/>
      <c r="AO194" s="3">
        <f t="shared" ref="AO194:BD194" si="135">ROUND(BX194,2)</f>
        <v>0</v>
      </c>
      <c r="AP194" s="3">
        <f t="shared" si="135"/>
        <v>0</v>
      </c>
      <c r="AQ194" s="3">
        <f t="shared" si="135"/>
        <v>0</v>
      </c>
      <c r="AR194" s="3">
        <f t="shared" si="135"/>
        <v>8189.26</v>
      </c>
      <c r="AS194" s="3">
        <f t="shared" si="135"/>
        <v>8189.26</v>
      </c>
      <c r="AT194" s="3">
        <f t="shared" si="135"/>
        <v>0</v>
      </c>
      <c r="AU194" s="3">
        <f t="shared" si="135"/>
        <v>0</v>
      </c>
      <c r="AV194" s="3">
        <f t="shared" si="135"/>
        <v>5903.68</v>
      </c>
      <c r="AW194" s="3">
        <f t="shared" si="135"/>
        <v>5903.68</v>
      </c>
      <c r="AX194" s="3">
        <f t="shared" si="135"/>
        <v>0</v>
      </c>
      <c r="AY194" s="3">
        <f t="shared" si="135"/>
        <v>5903.68</v>
      </c>
      <c r="AZ194" s="3">
        <f t="shared" si="135"/>
        <v>0</v>
      </c>
      <c r="BA194" s="3">
        <f t="shared" si="135"/>
        <v>0</v>
      </c>
      <c r="BB194" s="3">
        <f t="shared" si="135"/>
        <v>0</v>
      </c>
      <c r="BC194" s="3">
        <f t="shared" si="135"/>
        <v>0</v>
      </c>
      <c r="BD194" s="3">
        <f t="shared" si="135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ROUND(SUMIF(AA183:AA192,"=50439920",FQ183:FQ192),2)</f>
        <v>0</v>
      </c>
      <c r="BY194" s="3">
        <f>ROUND(SUMIF(AA183:AA192,"=50439920",FR183:FR192),2)</f>
        <v>0</v>
      </c>
      <c r="BZ194" s="3">
        <f>ROUND(SUMIF(AA183:AA192,"=50439920",GL183:GL192),2)</f>
        <v>0</v>
      </c>
      <c r="CA194" s="3">
        <f>ROUND(SUMIF(AA183:AA192,"=50439920",GM183:GM192),2)</f>
        <v>8189.26</v>
      </c>
      <c r="CB194" s="3">
        <f>ROUND(SUMIF(AA183:AA192,"=50439920",GN183:GN192),2)</f>
        <v>8189.26</v>
      </c>
      <c r="CC194" s="3">
        <f>ROUND(SUMIF(AA183:AA192,"=50439920",GO183:GO192),2)</f>
        <v>0</v>
      </c>
      <c r="CD194" s="3">
        <f>ROUND(SUMIF(AA183:AA192,"=50439920",GP183:GP192),2)</f>
        <v>0</v>
      </c>
      <c r="CE194" s="3">
        <f>AC194-BX194</f>
        <v>5903.68</v>
      </c>
      <c r="CF194" s="3">
        <f>AC194-BY194</f>
        <v>5903.68</v>
      </c>
      <c r="CG194" s="3">
        <f>BX194-BZ194</f>
        <v>0</v>
      </c>
      <c r="CH194" s="3">
        <f>AC194-BX194-BY194+BZ194</f>
        <v>5903.68</v>
      </c>
      <c r="CI194" s="3">
        <f>BY194-BZ194</f>
        <v>0</v>
      </c>
      <c r="CJ194" s="3">
        <f>ROUND(SUMIF(AA183:AA192,"=50439920",GX183:GX192),2)</f>
        <v>0</v>
      </c>
      <c r="CK194" s="3">
        <f>ROUND(SUMIF(AA183:AA192,"=50439920",GY183:GY192),2)</f>
        <v>0</v>
      </c>
      <c r="CL194" s="3">
        <f>ROUND(SUMIF(AA183:AA192,"=50439920",GZ183:GZ192),2)</f>
        <v>0</v>
      </c>
      <c r="CM194" s="3">
        <f>ROUND(SUMIF(AA183:AA192,"=50439920",HD183:HD192),2)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>
        <f t="shared" ref="DG194:DL194" si="136">ROUND(DT194,2)</f>
        <v>64028.33</v>
      </c>
      <c r="DH194" s="4">
        <f t="shared" si="136"/>
        <v>36856.879999999997</v>
      </c>
      <c r="DI194" s="4">
        <f t="shared" si="136"/>
        <v>1526.56</v>
      </c>
      <c r="DJ194" s="4">
        <f t="shared" si="136"/>
        <v>308.17</v>
      </c>
      <c r="DK194" s="4">
        <f t="shared" si="136"/>
        <v>25644.89</v>
      </c>
      <c r="DL194" s="4">
        <f t="shared" si="136"/>
        <v>0</v>
      </c>
      <c r="DM194" s="4">
        <f>DZ194</f>
        <v>62.838299999999997</v>
      </c>
      <c r="DN194" s="4">
        <f>EA194</f>
        <v>0</v>
      </c>
      <c r="DO194" s="4">
        <f>ROUND(EB194,2)</f>
        <v>0</v>
      </c>
      <c r="DP194" s="4">
        <f>ROUND(EC194,2)</f>
        <v>23080.400000000001</v>
      </c>
      <c r="DQ194" s="4">
        <f>ROUND(ED194,2)</f>
        <v>10514.4</v>
      </c>
      <c r="DR194" s="4"/>
      <c r="DS194" s="4"/>
      <c r="DT194" s="4">
        <f>ROUND(SUMIF(AA183:AA192,"=50439921",O183:O192),2)</f>
        <v>64028.33</v>
      </c>
      <c r="DU194" s="4">
        <f>ROUND(SUMIF(AA183:AA192,"=50439921",P183:P192),2)</f>
        <v>36856.879999999997</v>
      </c>
      <c r="DV194" s="4">
        <f>ROUND(SUMIF(AA183:AA192,"=50439921",Q183:Q192),2)</f>
        <v>1526.56</v>
      </c>
      <c r="DW194" s="4">
        <f>ROUND(SUMIF(AA183:AA192,"=50439921",R183:R192),2)</f>
        <v>308.17</v>
      </c>
      <c r="DX194" s="4">
        <f>ROUND(SUMIF(AA183:AA192,"=50439921",S183:S192),2)</f>
        <v>25644.89</v>
      </c>
      <c r="DY194" s="4">
        <f>ROUND(SUMIF(AA183:AA192,"=50439921",T183:T192),2)</f>
        <v>0</v>
      </c>
      <c r="DZ194" s="4">
        <f>SUMIF(AA183:AA192,"=50439921",U183:U192)</f>
        <v>62.838299999999997</v>
      </c>
      <c r="EA194" s="4">
        <f>SUMIF(AA183:AA192,"=50439921",V183:V192)</f>
        <v>0</v>
      </c>
      <c r="EB194" s="4">
        <f>ROUND(SUMIF(AA183:AA192,"=50439921",W183:W192),2)</f>
        <v>0</v>
      </c>
      <c r="EC194" s="4">
        <f>ROUND(SUMIF(AA183:AA192,"=50439921",X183:X192),2)</f>
        <v>23080.400000000001</v>
      </c>
      <c r="ED194" s="4">
        <f>ROUND(SUMIF(AA183:AA192,"=50439921",Y183:Y192),2)</f>
        <v>10514.4</v>
      </c>
      <c r="EE194" s="4"/>
      <c r="EF194" s="4"/>
      <c r="EG194" s="4">
        <f t="shared" ref="EG194:EV194" si="137">ROUND(FP194,2)</f>
        <v>0</v>
      </c>
      <c r="EH194" s="4">
        <f t="shared" si="137"/>
        <v>0</v>
      </c>
      <c r="EI194" s="4">
        <f t="shared" si="137"/>
        <v>0</v>
      </c>
      <c r="EJ194" s="4">
        <f t="shared" si="137"/>
        <v>98116.2</v>
      </c>
      <c r="EK194" s="4">
        <f t="shared" si="137"/>
        <v>98116.2</v>
      </c>
      <c r="EL194" s="4">
        <f t="shared" si="137"/>
        <v>0</v>
      </c>
      <c r="EM194" s="4">
        <f t="shared" si="137"/>
        <v>0</v>
      </c>
      <c r="EN194" s="4">
        <f t="shared" si="137"/>
        <v>36856.879999999997</v>
      </c>
      <c r="EO194" s="4">
        <f t="shared" si="137"/>
        <v>36856.879999999997</v>
      </c>
      <c r="EP194" s="4">
        <f t="shared" si="137"/>
        <v>0</v>
      </c>
      <c r="EQ194" s="4">
        <f t="shared" si="137"/>
        <v>36856.879999999997</v>
      </c>
      <c r="ER194" s="4">
        <f t="shared" si="137"/>
        <v>0</v>
      </c>
      <c r="ES194" s="4">
        <f t="shared" si="137"/>
        <v>0</v>
      </c>
      <c r="ET194" s="4">
        <f t="shared" si="137"/>
        <v>0</v>
      </c>
      <c r="EU194" s="4">
        <f t="shared" si="137"/>
        <v>0</v>
      </c>
      <c r="EV194" s="4">
        <f t="shared" si="137"/>
        <v>0</v>
      </c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>
        <f>ROUND(SUMIF(AA183:AA192,"=50439921",FQ183:FQ192),2)</f>
        <v>0</v>
      </c>
      <c r="FQ194" s="4">
        <f>ROUND(SUMIF(AA183:AA192,"=50439921",FR183:FR192),2)</f>
        <v>0</v>
      </c>
      <c r="FR194" s="4">
        <f>ROUND(SUMIF(AA183:AA192,"=50439921",GL183:GL192),2)</f>
        <v>0</v>
      </c>
      <c r="FS194" s="4">
        <f>ROUND(SUMIF(AA183:AA192,"=50439921",GM183:GM192),2)</f>
        <v>98116.2</v>
      </c>
      <c r="FT194" s="4">
        <f>ROUND(SUMIF(AA183:AA192,"=50439921",GN183:GN192),2)</f>
        <v>98116.2</v>
      </c>
      <c r="FU194" s="4">
        <f>ROUND(SUMIF(AA183:AA192,"=50439921",GO183:GO192),2)</f>
        <v>0</v>
      </c>
      <c r="FV194" s="4">
        <f>ROUND(SUMIF(AA183:AA192,"=50439921",GP183:GP192),2)</f>
        <v>0</v>
      </c>
      <c r="FW194" s="4">
        <f>DU194-FP194</f>
        <v>36856.879999999997</v>
      </c>
      <c r="FX194" s="4">
        <f>DU194-FQ194</f>
        <v>36856.879999999997</v>
      </c>
      <c r="FY194" s="4">
        <f>FP194-FR194</f>
        <v>0</v>
      </c>
      <c r="FZ194" s="4">
        <f>DU194-FP194-FQ194+FR194</f>
        <v>36856.879999999997</v>
      </c>
      <c r="GA194" s="4">
        <f>FQ194-FR194</f>
        <v>0</v>
      </c>
      <c r="GB194" s="4">
        <f>ROUND(SUMIF(AA183:AA192,"=50439921",GX183:GX192),2)</f>
        <v>0</v>
      </c>
      <c r="GC194" s="4">
        <f>ROUND(SUMIF(AA183:AA192,"=50439921",GY183:GY192),2)</f>
        <v>0</v>
      </c>
      <c r="GD194" s="4">
        <f>ROUND(SUMIF(AA183:AA192,"=50439921",GZ183:GZ192),2)</f>
        <v>0</v>
      </c>
      <c r="GE194" s="4">
        <f>ROUND(SUMIF(AA183:AA192,"=50439921",HD183:HD192),2)</f>
        <v>0</v>
      </c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6789.25</v>
      </c>
      <c r="G196" s="5" t="s">
        <v>34</v>
      </c>
      <c r="H196" s="5" t="s">
        <v>35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>
        <f>ROUND(Source!DG194,O196)</f>
        <v>64028.33</v>
      </c>
      <c r="Q196" s="5"/>
      <c r="R196" s="5"/>
      <c r="S196" s="5"/>
      <c r="T196" s="5"/>
      <c r="U196" s="5"/>
      <c r="V196" s="5"/>
      <c r="W196" s="5">
        <v>6789.25</v>
      </c>
      <c r="X196" s="5">
        <v>1</v>
      </c>
      <c r="Y196" s="5">
        <v>6789.25</v>
      </c>
      <c r="Z196" s="5">
        <v>64028.33</v>
      </c>
      <c r="AA196" s="5">
        <v>1</v>
      </c>
      <c r="AB196" s="5">
        <v>64028.33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5903.68</v>
      </c>
      <c r="G197" s="5" t="s">
        <v>36</v>
      </c>
      <c r="H197" s="5" t="s">
        <v>37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>
        <f>ROUND(Source!DH194,O197)</f>
        <v>36856.879999999997</v>
      </c>
      <c r="Q197" s="5"/>
      <c r="R197" s="5"/>
      <c r="S197" s="5"/>
      <c r="T197" s="5"/>
      <c r="U197" s="5"/>
      <c r="V197" s="5"/>
      <c r="W197" s="5">
        <v>5903.68</v>
      </c>
      <c r="X197" s="5">
        <v>1</v>
      </c>
      <c r="Y197" s="5">
        <v>5903.68</v>
      </c>
      <c r="Z197" s="5">
        <v>36856.879999999997</v>
      </c>
      <c r="AA197" s="5">
        <v>1</v>
      </c>
      <c r="AB197" s="5">
        <v>36856.879999999997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38</v>
      </c>
      <c r="H198" s="5" t="s">
        <v>39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>
        <f>ROUND(Source!EG194,O198)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5903.68</v>
      </c>
      <c r="G199" s="5" t="s">
        <v>40</v>
      </c>
      <c r="H199" s="5" t="s">
        <v>41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>
        <f>ROUND(Source!EN194,O199)</f>
        <v>36856.879999999997</v>
      </c>
      <c r="Q199" s="5"/>
      <c r="R199" s="5"/>
      <c r="S199" s="5"/>
      <c r="T199" s="5"/>
      <c r="U199" s="5"/>
      <c r="V199" s="5"/>
      <c r="W199" s="5">
        <v>5903.68</v>
      </c>
      <c r="X199" s="5">
        <v>1</v>
      </c>
      <c r="Y199" s="5">
        <v>5903.68</v>
      </c>
      <c r="Z199" s="5">
        <v>36856.879999999997</v>
      </c>
      <c r="AA199" s="5">
        <v>1</v>
      </c>
      <c r="AB199" s="5">
        <v>36856.879999999997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5903.68</v>
      </c>
      <c r="G200" s="5" t="s">
        <v>42</v>
      </c>
      <c r="H200" s="5" t="s">
        <v>43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>
        <f>ROUND(Source!EO194,O200)</f>
        <v>36856.879999999997</v>
      </c>
      <c r="Q200" s="5"/>
      <c r="R200" s="5"/>
      <c r="S200" s="5"/>
      <c r="T200" s="5"/>
      <c r="U200" s="5"/>
      <c r="V200" s="5"/>
      <c r="W200" s="5">
        <v>5903.68</v>
      </c>
      <c r="X200" s="5">
        <v>1</v>
      </c>
      <c r="Y200" s="5">
        <v>5903.68</v>
      </c>
      <c r="Z200" s="5">
        <v>36856.879999999997</v>
      </c>
      <c r="AA200" s="5">
        <v>1</v>
      </c>
      <c r="AB200" s="5">
        <v>36856.879999999997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44</v>
      </c>
      <c r="H201" s="5" t="s">
        <v>45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>
        <f>ROUND(Source!EP194,O201)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5903.68</v>
      </c>
      <c r="G202" s="5" t="s">
        <v>46</v>
      </c>
      <c r="H202" s="5" t="s">
        <v>47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>
        <f>ROUND(Source!EQ194,O202)</f>
        <v>36856.879999999997</v>
      </c>
      <c r="Q202" s="5"/>
      <c r="R202" s="5"/>
      <c r="S202" s="5"/>
      <c r="T202" s="5"/>
      <c r="U202" s="5"/>
      <c r="V202" s="5"/>
      <c r="W202" s="5">
        <v>5903.68</v>
      </c>
      <c r="X202" s="5">
        <v>1</v>
      </c>
      <c r="Y202" s="5">
        <v>5903.68</v>
      </c>
      <c r="Z202" s="5">
        <v>36856.879999999997</v>
      </c>
      <c r="AA202" s="5">
        <v>1</v>
      </c>
      <c r="AB202" s="5">
        <v>36856.879999999997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48</v>
      </c>
      <c r="H203" s="5" t="s">
        <v>49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>
        <f>ROUND(Source!EH194,O203)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50</v>
      </c>
      <c r="H204" s="5" t="s">
        <v>51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>
        <f>ROUND(Source!EI194,O204)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52</v>
      </c>
      <c r="H205" s="5" t="s">
        <v>53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>
        <f>ROUND(Source!ER194,O205)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133.30000000000001</v>
      </c>
      <c r="G206" s="5" t="s">
        <v>54</v>
      </c>
      <c r="H206" s="5" t="s">
        <v>55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>
        <f>ROUND(Source!DI194,O206)</f>
        <v>1526.56</v>
      </c>
      <c r="Q206" s="5"/>
      <c r="R206" s="5"/>
      <c r="S206" s="5"/>
      <c r="T206" s="5"/>
      <c r="U206" s="5"/>
      <c r="V206" s="5"/>
      <c r="W206" s="5">
        <v>133.30000000000001</v>
      </c>
      <c r="X206" s="5">
        <v>1</v>
      </c>
      <c r="Y206" s="5">
        <v>133.30000000000001</v>
      </c>
      <c r="Z206" s="5">
        <v>1526.56</v>
      </c>
      <c r="AA206" s="5">
        <v>1</v>
      </c>
      <c r="AB206" s="5">
        <v>1526.56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56</v>
      </c>
      <c r="H207" s="5" t="s">
        <v>57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>
        <f>ROUND(Source!ET194,O207)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9.0399999999999991</v>
      </c>
      <c r="G208" s="5" t="s">
        <v>58</v>
      </c>
      <c r="H208" s="5" t="s">
        <v>59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>
        <f>ROUND(Source!DJ194,O208)</f>
        <v>308.17</v>
      </c>
      <c r="Q208" s="5"/>
      <c r="R208" s="5"/>
      <c r="S208" s="5"/>
      <c r="T208" s="5"/>
      <c r="U208" s="5"/>
      <c r="V208" s="5"/>
      <c r="W208" s="5">
        <v>9.0399999999999991</v>
      </c>
      <c r="X208" s="5">
        <v>1</v>
      </c>
      <c r="Y208" s="5">
        <v>9.0399999999999991</v>
      </c>
      <c r="Z208" s="5">
        <v>308.17</v>
      </c>
      <c r="AA208" s="5">
        <v>1</v>
      </c>
      <c r="AB208" s="5">
        <v>308.17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752.27</v>
      </c>
      <c r="G209" s="5" t="s">
        <v>60</v>
      </c>
      <c r="H209" s="5" t="s">
        <v>61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>
        <f>ROUND(Source!DK194,O209)</f>
        <v>25644.89</v>
      </c>
      <c r="Q209" s="5"/>
      <c r="R209" s="5"/>
      <c r="S209" s="5"/>
      <c r="T209" s="5"/>
      <c r="U209" s="5"/>
      <c r="V209" s="5"/>
      <c r="W209" s="5">
        <v>752.27</v>
      </c>
      <c r="X209" s="5">
        <v>1</v>
      </c>
      <c r="Y209" s="5">
        <v>752.27</v>
      </c>
      <c r="Z209" s="5">
        <v>25644.89</v>
      </c>
      <c r="AA209" s="5">
        <v>1</v>
      </c>
      <c r="AB209" s="5">
        <v>25644.89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62</v>
      </c>
      <c r="H210" s="5" t="s">
        <v>63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>
        <f>ROUND(Source!EU194,O210)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8189.26</v>
      </c>
      <c r="G211" s="5" t="s">
        <v>64</v>
      </c>
      <c r="H211" s="5" t="s">
        <v>65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>
        <f>ROUND(Source!EK194,O211)</f>
        <v>98116.2</v>
      </c>
      <c r="Q211" s="5"/>
      <c r="R211" s="5"/>
      <c r="S211" s="5"/>
      <c r="T211" s="5"/>
      <c r="U211" s="5"/>
      <c r="V211" s="5"/>
      <c r="W211" s="5">
        <v>8189.26</v>
      </c>
      <c r="X211" s="5">
        <v>1</v>
      </c>
      <c r="Y211" s="5">
        <v>8189.26</v>
      </c>
      <c r="Z211" s="5">
        <v>98116.2</v>
      </c>
      <c r="AA211" s="5">
        <v>1</v>
      </c>
      <c r="AB211" s="5">
        <v>98116.2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66</v>
      </c>
      <c r="H212" s="5" t="s">
        <v>67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>
        <f>ROUND(Source!EL194,O212)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68</v>
      </c>
      <c r="H213" s="5" t="s">
        <v>69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>
        <f>ROUND(Source!EM194,O213)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70</v>
      </c>
      <c r="H214" s="5" t="s">
        <v>71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>
        <f>ROUND(Source!ES194,O214)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72</v>
      </c>
      <c r="H215" s="5" t="s">
        <v>73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>
        <f>ROUND(Source!DL194,O215)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Source!U194</f>
        <v>62.838299999999997</v>
      </c>
      <c r="G216" s="5" t="s">
        <v>74</v>
      </c>
      <c r="H216" s="5" t="s">
        <v>75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-1</v>
      </c>
      <c r="P216" s="5">
        <f>Source!DM194</f>
        <v>62.838299999999997</v>
      </c>
      <c r="Q216" s="5"/>
      <c r="R216" s="5"/>
      <c r="S216" s="5"/>
      <c r="T216" s="5"/>
      <c r="U216" s="5"/>
      <c r="V216" s="5"/>
      <c r="W216" s="5">
        <v>62.838300000000004</v>
      </c>
      <c r="X216" s="5">
        <v>1</v>
      </c>
      <c r="Y216" s="5">
        <v>62.838300000000004</v>
      </c>
      <c r="Z216" s="5">
        <v>62.838300000000004</v>
      </c>
      <c r="AA216" s="5">
        <v>1</v>
      </c>
      <c r="AB216" s="5">
        <v>62.838300000000004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Source!V194</f>
        <v>0</v>
      </c>
      <c r="G217" s="5" t="s">
        <v>76</v>
      </c>
      <c r="H217" s="5" t="s">
        <v>77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-1</v>
      </c>
      <c r="P217" s="5">
        <f>Source!DN194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78</v>
      </c>
      <c r="H218" s="5" t="s">
        <v>79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>
        <f>ROUND(Source!DO194,O218)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80</v>
      </c>
      <c r="H219" s="5" t="s">
        <v>81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>
        <f>ROUND(Source!EV194,O219)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827.5</v>
      </c>
      <c r="G220" s="5" t="s">
        <v>82</v>
      </c>
      <c r="H220" s="5" t="s">
        <v>83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>
        <f>ROUND(Source!DP194,O220)</f>
        <v>23080.400000000001</v>
      </c>
      <c r="Q220" s="5"/>
      <c r="R220" s="5"/>
      <c r="S220" s="5"/>
      <c r="T220" s="5"/>
      <c r="U220" s="5"/>
      <c r="V220" s="5"/>
      <c r="W220" s="5">
        <v>827.5</v>
      </c>
      <c r="X220" s="5">
        <v>1</v>
      </c>
      <c r="Y220" s="5">
        <v>827.5</v>
      </c>
      <c r="Z220" s="5">
        <v>23080.400000000001</v>
      </c>
      <c r="AA220" s="5">
        <v>1</v>
      </c>
      <c r="AB220" s="5">
        <v>23080.400000000001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556.67999999999995</v>
      </c>
      <c r="G221" s="5" t="s">
        <v>84</v>
      </c>
      <c r="H221" s="5" t="s">
        <v>85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>
        <f>ROUND(Source!DQ194,O221)</f>
        <v>10514.4</v>
      </c>
      <c r="Q221" s="5"/>
      <c r="R221" s="5"/>
      <c r="S221" s="5"/>
      <c r="T221" s="5"/>
      <c r="U221" s="5"/>
      <c r="V221" s="5"/>
      <c r="W221" s="5">
        <v>556.67999999999995</v>
      </c>
      <c r="X221" s="5">
        <v>1</v>
      </c>
      <c r="Y221" s="5">
        <v>556.67999999999995</v>
      </c>
      <c r="Z221" s="5">
        <v>10514.4</v>
      </c>
      <c r="AA221" s="5">
        <v>1</v>
      </c>
      <c r="AB221" s="5">
        <v>10514.4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8189.26</v>
      </c>
      <c r="G222" s="5" t="s">
        <v>86</v>
      </c>
      <c r="H222" s="5" t="s">
        <v>87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>
        <f>ROUND(Source!EJ194,O222)</f>
        <v>98116.2</v>
      </c>
      <c r="Q222" s="5"/>
      <c r="R222" s="5"/>
      <c r="S222" s="5"/>
      <c r="T222" s="5"/>
      <c r="U222" s="5"/>
      <c r="V222" s="5"/>
      <c r="W222" s="5">
        <v>8189.26</v>
      </c>
      <c r="X222" s="5">
        <v>1</v>
      </c>
      <c r="Y222" s="5">
        <v>8189.26</v>
      </c>
      <c r="Z222" s="5">
        <v>98116.2</v>
      </c>
      <c r="AA222" s="5">
        <v>1</v>
      </c>
      <c r="AB222" s="5">
        <v>98116.2</v>
      </c>
    </row>
    <row r="224" spans="1:206" x14ac:dyDescent="0.2">
      <c r="A224" s="3">
        <v>51</v>
      </c>
      <c r="B224" s="3">
        <f>B20</f>
        <v>1</v>
      </c>
      <c r="C224" s="3">
        <f>A20</f>
        <v>3</v>
      </c>
      <c r="D224" s="3">
        <f>ROW(A20)</f>
        <v>20</v>
      </c>
      <c r="E224" s="3"/>
      <c r="F224" s="3" t="str">
        <f>IF(F20&lt;&gt;"",F20,"")</f>
        <v/>
      </c>
      <c r="G224" s="3" t="str">
        <f>IF(G20&lt;&gt;"",G20,"")</f>
        <v>Новая локальная смета</v>
      </c>
      <c r="H224" s="3">
        <v>0</v>
      </c>
      <c r="I224" s="3"/>
      <c r="J224" s="3"/>
      <c r="K224" s="3"/>
      <c r="L224" s="3"/>
      <c r="M224" s="3"/>
      <c r="N224" s="3"/>
      <c r="O224" s="3">
        <f t="shared" ref="O224:T224" si="138">ROUND(O106+O149+O194+AB224,2)</f>
        <v>251678.86</v>
      </c>
      <c r="P224" s="3">
        <f t="shared" si="138"/>
        <v>241402.67</v>
      </c>
      <c r="Q224" s="3">
        <f t="shared" si="138"/>
        <v>926.56</v>
      </c>
      <c r="R224" s="3">
        <f t="shared" si="138"/>
        <v>95.01</v>
      </c>
      <c r="S224" s="3">
        <f t="shared" si="138"/>
        <v>9349.6299999999992</v>
      </c>
      <c r="T224" s="3">
        <f t="shared" si="138"/>
        <v>0</v>
      </c>
      <c r="U224" s="3">
        <f>U106+U149+U194+AH224</f>
        <v>808.6615425</v>
      </c>
      <c r="V224" s="3">
        <f>V106+V149+V194+AI224</f>
        <v>0</v>
      </c>
      <c r="W224" s="3">
        <f>ROUND(W106+W149+W194+AJ224,2)</f>
        <v>0</v>
      </c>
      <c r="X224" s="3">
        <f>ROUND(X106+X149+X194+AK224,2)</f>
        <v>10284.6</v>
      </c>
      <c r="Y224" s="3">
        <f>ROUND(Y106+Y149+Y194+AL224,2)</f>
        <v>6918.72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>
        <f t="shared" ref="AO224:BD224" si="139">ROUND(AO106+AO149+AO194+BX224,2)</f>
        <v>0</v>
      </c>
      <c r="AP224" s="3">
        <f t="shared" si="139"/>
        <v>0</v>
      </c>
      <c r="AQ224" s="3">
        <f t="shared" si="139"/>
        <v>0</v>
      </c>
      <c r="AR224" s="3">
        <f t="shared" si="139"/>
        <v>269048.46000000002</v>
      </c>
      <c r="AS224" s="3">
        <f t="shared" si="139"/>
        <v>261562.47</v>
      </c>
      <c r="AT224" s="3">
        <f t="shared" si="139"/>
        <v>7485.99</v>
      </c>
      <c r="AU224" s="3">
        <f t="shared" si="139"/>
        <v>0</v>
      </c>
      <c r="AV224" s="3">
        <f t="shared" si="139"/>
        <v>241402.67</v>
      </c>
      <c r="AW224" s="3">
        <f t="shared" si="139"/>
        <v>241402.67</v>
      </c>
      <c r="AX224" s="3">
        <f t="shared" si="139"/>
        <v>0</v>
      </c>
      <c r="AY224" s="3">
        <f t="shared" si="139"/>
        <v>241402.67</v>
      </c>
      <c r="AZ224" s="3">
        <f t="shared" si="139"/>
        <v>0</v>
      </c>
      <c r="BA224" s="3">
        <f t="shared" si="139"/>
        <v>0</v>
      </c>
      <c r="BB224" s="3">
        <f t="shared" si="139"/>
        <v>0</v>
      </c>
      <c r="BC224" s="3">
        <f t="shared" si="139"/>
        <v>0</v>
      </c>
      <c r="BD224" s="3">
        <f t="shared" si="139"/>
        <v>0</v>
      </c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4">
        <f t="shared" ref="DG224:DL224" si="140">ROUND(DG106+DG149+DG194+DT224,2)</f>
        <v>1943888.55</v>
      </c>
      <c r="DH224" s="4">
        <f t="shared" si="140"/>
        <v>1614270.5</v>
      </c>
      <c r="DI224" s="4">
        <f t="shared" si="140"/>
        <v>10889.15</v>
      </c>
      <c r="DJ224" s="4">
        <f t="shared" si="140"/>
        <v>3238.89</v>
      </c>
      <c r="DK224" s="4">
        <f t="shared" si="140"/>
        <v>318728.90000000002</v>
      </c>
      <c r="DL224" s="4">
        <f t="shared" si="140"/>
        <v>0</v>
      </c>
      <c r="DM224" s="4">
        <f>DM106+DM149+DM194+DZ224</f>
        <v>808.6615425</v>
      </c>
      <c r="DN224" s="4">
        <f>DN106+DN149+DN194+EA224</f>
        <v>0</v>
      </c>
      <c r="DO224" s="4">
        <f>ROUND(DO106+DO149+DO194+EB224,2)</f>
        <v>0</v>
      </c>
      <c r="DP224" s="4">
        <f>ROUND(DP106+DP149+DP194+EC224,2)</f>
        <v>286856.02</v>
      </c>
      <c r="DQ224" s="4">
        <f>ROUND(DQ106+DQ149+DQ194+ED224,2)</f>
        <v>130678.85</v>
      </c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>
        <f t="shared" ref="EG224:EV224" si="141">ROUND(EG106+EG149+EG194+FP224,2)</f>
        <v>0</v>
      </c>
      <c r="EH224" s="4">
        <f t="shared" si="141"/>
        <v>0</v>
      </c>
      <c r="EI224" s="4">
        <f t="shared" si="141"/>
        <v>0</v>
      </c>
      <c r="EJ224" s="4">
        <f t="shared" si="141"/>
        <v>2366605.65</v>
      </c>
      <c r="EK224" s="4">
        <f t="shared" si="141"/>
        <v>2294440.71</v>
      </c>
      <c r="EL224" s="4">
        <f t="shared" si="141"/>
        <v>72164.94</v>
      </c>
      <c r="EM224" s="4">
        <f t="shared" si="141"/>
        <v>0</v>
      </c>
      <c r="EN224" s="4">
        <f t="shared" si="141"/>
        <v>1614270.5</v>
      </c>
      <c r="EO224" s="4">
        <f t="shared" si="141"/>
        <v>1614270.5</v>
      </c>
      <c r="EP224" s="4">
        <f t="shared" si="141"/>
        <v>0</v>
      </c>
      <c r="EQ224" s="4">
        <f t="shared" si="141"/>
        <v>1614270.5</v>
      </c>
      <c r="ER224" s="4">
        <f t="shared" si="141"/>
        <v>0</v>
      </c>
      <c r="ES224" s="4">
        <f t="shared" si="141"/>
        <v>0</v>
      </c>
      <c r="ET224" s="4">
        <f t="shared" si="141"/>
        <v>0</v>
      </c>
      <c r="EU224" s="4">
        <f t="shared" si="141"/>
        <v>0</v>
      </c>
      <c r="EV224" s="4">
        <f t="shared" si="141"/>
        <v>0</v>
      </c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201</v>
      </c>
      <c r="F226" s="5">
        <f>ROUND(Source!O224,O226)</f>
        <v>251678.86</v>
      </c>
      <c r="G226" s="5" t="s">
        <v>34</v>
      </c>
      <c r="H226" s="5" t="s">
        <v>35</v>
      </c>
      <c r="I226" s="5"/>
      <c r="J226" s="5"/>
      <c r="K226" s="5">
        <v>201</v>
      </c>
      <c r="L226" s="5">
        <v>1</v>
      </c>
      <c r="M226" s="5">
        <v>3</v>
      </c>
      <c r="N226" s="5" t="s">
        <v>3</v>
      </c>
      <c r="O226" s="5">
        <v>2</v>
      </c>
      <c r="P226" s="5">
        <f>ROUND(Source!DG224,O226)</f>
        <v>1943888.55</v>
      </c>
      <c r="Q226" s="5"/>
      <c r="R226" s="5"/>
      <c r="S226" s="5"/>
      <c r="T226" s="5"/>
      <c r="U226" s="5"/>
      <c r="V226" s="5"/>
      <c r="W226" s="5">
        <v>251678.86</v>
      </c>
      <c r="X226" s="5">
        <v>1</v>
      </c>
      <c r="Y226" s="5">
        <v>251678.86</v>
      </c>
      <c r="Z226" s="5">
        <v>1943888.55</v>
      </c>
      <c r="AA226" s="5">
        <v>1</v>
      </c>
      <c r="AB226" s="5">
        <v>1943888.55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202</v>
      </c>
      <c r="F227" s="5">
        <f>ROUND(Source!P224,O227)</f>
        <v>241402.67</v>
      </c>
      <c r="G227" s="5" t="s">
        <v>36</v>
      </c>
      <c r="H227" s="5" t="s">
        <v>37</v>
      </c>
      <c r="I227" s="5"/>
      <c r="J227" s="5"/>
      <c r="K227" s="5">
        <v>202</v>
      </c>
      <c r="L227" s="5">
        <v>2</v>
      </c>
      <c r="M227" s="5">
        <v>3</v>
      </c>
      <c r="N227" s="5" t="s">
        <v>3</v>
      </c>
      <c r="O227" s="5">
        <v>2</v>
      </c>
      <c r="P227" s="5">
        <f>ROUND(Source!DH224,O227)</f>
        <v>1614270.5</v>
      </c>
      <c r="Q227" s="5"/>
      <c r="R227" s="5"/>
      <c r="S227" s="5"/>
      <c r="T227" s="5"/>
      <c r="U227" s="5"/>
      <c r="V227" s="5"/>
      <c r="W227" s="5">
        <v>241402.67</v>
      </c>
      <c r="X227" s="5">
        <v>1</v>
      </c>
      <c r="Y227" s="5">
        <v>241402.67</v>
      </c>
      <c r="Z227" s="5">
        <v>1614270.5</v>
      </c>
      <c r="AA227" s="5">
        <v>1</v>
      </c>
      <c r="AB227" s="5">
        <v>1614270.5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222</v>
      </c>
      <c r="F228" s="5">
        <f>ROUND(Source!AO224,O228)</f>
        <v>0</v>
      </c>
      <c r="G228" s="5" t="s">
        <v>38</v>
      </c>
      <c r="H228" s="5" t="s">
        <v>39</v>
      </c>
      <c r="I228" s="5"/>
      <c r="J228" s="5"/>
      <c r="K228" s="5">
        <v>222</v>
      </c>
      <c r="L228" s="5">
        <v>3</v>
      </c>
      <c r="M228" s="5">
        <v>3</v>
      </c>
      <c r="N228" s="5" t="s">
        <v>3</v>
      </c>
      <c r="O228" s="5">
        <v>2</v>
      </c>
      <c r="P228" s="5">
        <f>ROUND(Source!EG224,O228)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225</v>
      </c>
      <c r="F229" s="5">
        <f>ROUND(Source!AV224,O229)</f>
        <v>241402.67</v>
      </c>
      <c r="G229" s="5" t="s">
        <v>40</v>
      </c>
      <c r="H229" s="5" t="s">
        <v>41</v>
      </c>
      <c r="I229" s="5"/>
      <c r="J229" s="5"/>
      <c r="K229" s="5">
        <v>225</v>
      </c>
      <c r="L229" s="5">
        <v>4</v>
      </c>
      <c r="M229" s="5">
        <v>3</v>
      </c>
      <c r="N229" s="5" t="s">
        <v>3</v>
      </c>
      <c r="O229" s="5">
        <v>2</v>
      </c>
      <c r="P229" s="5">
        <f>ROUND(Source!EN224,O229)</f>
        <v>1614270.5</v>
      </c>
      <c r="Q229" s="5"/>
      <c r="R229" s="5"/>
      <c r="S229" s="5"/>
      <c r="T229" s="5"/>
      <c r="U229" s="5"/>
      <c r="V229" s="5"/>
      <c r="W229" s="5">
        <v>241402.67</v>
      </c>
      <c r="X229" s="5">
        <v>1</v>
      </c>
      <c r="Y229" s="5">
        <v>241402.67</v>
      </c>
      <c r="Z229" s="5">
        <v>1614270.5</v>
      </c>
      <c r="AA229" s="5">
        <v>1</v>
      </c>
      <c r="AB229" s="5">
        <v>1614270.5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226</v>
      </c>
      <c r="F230" s="5">
        <f>ROUND(Source!AW224,O230)</f>
        <v>241402.67</v>
      </c>
      <c r="G230" s="5" t="s">
        <v>42</v>
      </c>
      <c r="H230" s="5" t="s">
        <v>43</v>
      </c>
      <c r="I230" s="5"/>
      <c r="J230" s="5"/>
      <c r="K230" s="5">
        <v>226</v>
      </c>
      <c r="L230" s="5">
        <v>5</v>
      </c>
      <c r="M230" s="5">
        <v>3</v>
      </c>
      <c r="N230" s="5" t="s">
        <v>3</v>
      </c>
      <c r="O230" s="5">
        <v>2</v>
      </c>
      <c r="P230" s="5">
        <f>ROUND(Source!EO224,O230)</f>
        <v>1614270.5</v>
      </c>
      <c r="Q230" s="5"/>
      <c r="R230" s="5"/>
      <c r="S230" s="5"/>
      <c r="T230" s="5"/>
      <c r="U230" s="5"/>
      <c r="V230" s="5"/>
      <c r="W230" s="5">
        <v>241402.67</v>
      </c>
      <c r="X230" s="5">
        <v>1</v>
      </c>
      <c r="Y230" s="5">
        <v>241402.67</v>
      </c>
      <c r="Z230" s="5">
        <v>1614270.5</v>
      </c>
      <c r="AA230" s="5">
        <v>1</v>
      </c>
      <c r="AB230" s="5">
        <v>1614270.5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227</v>
      </c>
      <c r="F231" s="5">
        <f>ROUND(Source!AX224,O231)</f>
        <v>0</v>
      </c>
      <c r="G231" s="5" t="s">
        <v>44</v>
      </c>
      <c r="H231" s="5" t="s">
        <v>45</v>
      </c>
      <c r="I231" s="5"/>
      <c r="J231" s="5"/>
      <c r="K231" s="5">
        <v>227</v>
      </c>
      <c r="L231" s="5">
        <v>6</v>
      </c>
      <c r="M231" s="5">
        <v>3</v>
      </c>
      <c r="N231" s="5" t="s">
        <v>3</v>
      </c>
      <c r="O231" s="5">
        <v>2</v>
      </c>
      <c r="P231" s="5">
        <f>ROUND(Source!EP224,O231)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228</v>
      </c>
      <c r="F232" s="5">
        <f>ROUND(Source!AY224,O232)</f>
        <v>241402.67</v>
      </c>
      <c r="G232" s="5" t="s">
        <v>46</v>
      </c>
      <c r="H232" s="5" t="s">
        <v>47</v>
      </c>
      <c r="I232" s="5"/>
      <c r="J232" s="5"/>
      <c r="K232" s="5">
        <v>228</v>
      </c>
      <c r="L232" s="5">
        <v>7</v>
      </c>
      <c r="M232" s="5">
        <v>3</v>
      </c>
      <c r="N232" s="5" t="s">
        <v>3</v>
      </c>
      <c r="O232" s="5">
        <v>2</v>
      </c>
      <c r="P232" s="5">
        <f>ROUND(Source!EQ224,O232)</f>
        <v>1614270.5</v>
      </c>
      <c r="Q232" s="5"/>
      <c r="R232" s="5"/>
      <c r="S232" s="5"/>
      <c r="T232" s="5"/>
      <c r="U232" s="5"/>
      <c r="V232" s="5"/>
      <c r="W232" s="5">
        <v>241402.67</v>
      </c>
      <c r="X232" s="5">
        <v>1</v>
      </c>
      <c r="Y232" s="5">
        <v>241402.67</v>
      </c>
      <c r="Z232" s="5">
        <v>1614270.5</v>
      </c>
      <c r="AA232" s="5">
        <v>1</v>
      </c>
      <c r="AB232" s="5">
        <v>1614270.5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216</v>
      </c>
      <c r="F233" s="5">
        <f>ROUND(Source!AP224,O233)</f>
        <v>0</v>
      </c>
      <c r="G233" s="5" t="s">
        <v>48</v>
      </c>
      <c r="H233" s="5" t="s">
        <v>49</v>
      </c>
      <c r="I233" s="5"/>
      <c r="J233" s="5"/>
      <c r="K233" s="5">
        <v>216</v>
      </c>
      <c r="L233" s="5">
        <v>8</v>
      </c>
      <c r="M233" s="5">
        <v>3</v>
      </c>
      <c r="N233" s="5" t="s">
        <v>3</v>
      </c>
      <c r="O233" s="5">
        <v>2</v>
      </c>
      <c r="P233" s="5">
        <f>ROUND(Source!EH224,O233)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223</v>
      </c>
      <c r="F234" s="5">
        <f>ROUND(Source!AQ224,O234)</f>
        <v>0</v>
      </c>
      <c r="G234" s="5" t="s">
        <v>50</v>
      </c>
      <c r="H234" s="5" t="s">
        <v>51</v>
      </c>
      <c r="I234" s="5"/>
      <c r="J234" s="5"/>
      <c r="K234" s="5">
        <v>223</v>
      </c>
      <c r="L234" s="5">
        <v>9</v>
      </c>
      <c r="M234" s="5">
        <v>3</v>
      </c>
      <c r="N234" s="5" t="s">
        <v>3</v>
      </c>
      <c r="O234" s="5">
        <v>2</v>
      </c>
      <c r="P234" s="5">
        <f>ROUND(Source!EI224,O234)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229</v>
      </c>
      <c r="F235" s="5">
        <f>ROUND(Source!AZ224,O235)</f>
        <v>0</v>
      </c>
      <c r="G235" s="5" t="s">
        <v>52</v>
      </c>
      <c r="H235" s="5" t="s">
        <v>53</v>
      </c>
      <c r="I235" s="5"/>
      <c r="J235" s="5"/>
      <c r="K235" s="5">
        <v>229</v>
      </c>
      <c r="L235" s="5">
        <v>10</v>
      </c>
      <c r="M235" s="5">
        <v>3</v>
      </c>
      <c r="N235" s="5" t="s">
        <v>3</v>
      </c>
      <c r="O235" s="5">
        <v>2</v>
      </c>
      <c r="P235" s="5">
        <f>ROUND(Source!ER224,O235)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203</v>
      </c>
      <c r="F236" s="5">
        <f>ROUND(Source!Q224,O236)</f>
        <v>926.56</v>
      </c>
      <c r="G236" s="5" t="s">
        <v>54</v>
      </c>
      <c r="H236" s="5" t="s">
        <v>55</v>
      </c>
      <c r="I236" s="5"/>
      <c r="J236" s="5"/>
      <c r="K236" s="5">
        <v>203</v>
      </c>
      <c r="L236" s="5">
        <v>11</v>
      </c>
      <c r="M236" s="5">
        <v>3</v>
      </c>
      <c r="N236" s="5" t="s">
        <v>3</v>
      </c>
      <c r="O236" s="5">
        <v>2</v>
      </c>
      <c r="P236" s="5">
        <f>ROUND(Source!DI224,O236)</f>
        <v>10889.15</v>
      </c>
      <c r="Q236" s="5"/>
      <c r="R236" s="5"/>
      <c r="S236" s="5"/>
      <c r="T236" s="5"/>
      <c r="U236" s="5"/>
      <c r="V236" s="5"/>
      <c r="W236" s="5">
        <v>926.56</v>
      </c>
      <c r="X236" s="5">
        <v>1</v>
      </c>
      <c r="Y236" s="5">
        <v>926.56</v>
      </c>
      <c r="Z236" s="5">
        <v>10889.15</v>
      </c>
      <c r="AA236" s="5">
        <v>1</v>
      </c>
      <c r="AB236" s="5">
        <v>10889.15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231</v>
      </c>
      <c r="F237" s="5">
        <f>ROUND(Source!BB224,O237)</f>
        <v>0</v>
      </c>
      <c r="G237" s="5" t="s">
        <v>56</v>
      </c>
      <c r="H237" s="5" t="s">
        <v>57</v>
      </c>
      <c r="I237" s="5"/>
      <c r="J237" s="5"/>
      <c r="K237" s="5">
        <v>231</v>
      </c>
      <c r="L237" s="5">
        <v>12</v>
      </c>
      <c r="M237" s="5">
        <v>3</v>
      </c>
      <c r="N237" s="5" t="s">
        <v>3</v>
      </c>
      <c r="O237" s="5">
        <v>2</v>
      </c>
      <c r="P237" s="5">
        <f>ROUND(Source!ET224,O237)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204</v>
      </c>
      <c r="F238" s="5">
        <f>ROUND(Source!R224,O238)</f>
        <v>95.01</v>
      </c>
      <c r="G238" s="5" t="s">
        <v>58</v>
      </c>
      <c r="H238" s="5" t="s">
        <v>59</v>
      </c>
      <c r="I238" s="5"/>
      <c r="J238" s="5"/>
      <c r="K238" s="5">
        <v>204</v>
      </c>
      <c r="L238" s="5">
        <v>13</v>
      </c>
      <c r="M238" s="5">
        <v>3</v>
      </c>
      <c r="N238" s="5" t="s">
        <v>3</v>
      </c>
      <c r="O238" s="5">
        <v>2</v>
      </c>
      <c r="P238" s="5">
        <f>ROUND(Source!DJ224,O238)</f>
        <v>3238.89</v>
      </c>
      <c r="Q238" s="5"/>
      <c r="R238" s="5"/>
      <c r="S238" s="5"/>
      <c r="T238" s="5"/>
      <c r="U238" s="5"/>
      <c r="V238" s="5"/>
      <c r="W238" s="5">
        <v>95.01</v>
      </c>
      <c r="X238" s="5">
        <v>1</v>
      </c>
      <c r="Y238" s="5">
        <v>95.01</v>
      </c>
      <c r="Z238" s="5">
        <v>3238.89</v>
      </c>
      <c r="AA238" s="5">
        <v>1</v>
      </c>
      <c r="AB238" s="5">
        <v>3238.89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205</v>
      </c>
      <c r="F239" s="5">
        <f>ROUND(Source!S224,O239)</f>
        <v>9349.6299999999992</v>
      </c>
      <c r="G239" s="5" t="s">
        <v>60</v>
      </c>
      <c r="H239" s="5" t="s">
        <v>61</v>
      </c>
      <c r="I239" s="5"/>
      <c r="J239" s="5"/>
      <c r="K239" s="5">
        <v>205</v>
      </c>
      <c r="L239" s="5">
        <v>14</v>
      </c>
      <c r="M239" s="5">
        <v>3</v>
      </c>
      <c r="N239" s="5" t="s">
        <v>3</v>
      </c>
      <c r="O239" s="5">
        <v>2</v>
      </c>
      <c r="P239" s="5">
        <f>ROUND(Source!DK224,O239)</f>
        <v>318728.90000000002</v>
      </c>
      <c r="Q239" s="5"/>
      <c r="R239" s="5"/>
      <c r="S239" s="5"/>
      <c r="T239" s="5"/>
      <c r="U239" s="5"/>
      <c r="V239" s="5"/>
      <c r="W239" s="5">
        <v>9349.6299999999992</v>
      </c>
      <c r="X239" s="5">
        <v>1</v>
      </c>
      <c r="Y239" s="5">
        <v>9349.6299999999992</v>
      </c>
      <c r="Z239" s="5">
        <v>318728.90000000002</v>
      </c>
      <c r="AA239" s="5">
        <v>1</v>
      </c>
      <c r="AB239" s="5">
        <v>318728.90000000002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232</v>
      </c>
      <c r="F240" s="5">
        <f>ROUND(Source!BC224,O240)</f>
        <v>0</v>
      </c>
      <c r="G240" s="5" t="s">
        <v>62</v>
      </c>
      <c r="H240" s="5" t="s">
        <v>63</v>
      </c>
      <c r="I240" s="5"/>
      <c r="J240" s="5"/>
      <c r="K240" s="5">
        <v>232</v>
      </c>
      <c r="L240" s="5">
        <v>15</v>
      </c>
      <c r="M240" s="5">
        <v>3</v>
      </c>
      <c r="N240" s="5" t="s">
        <v>3</v>
      </c>
      <c r="O240" s="5">
        <v>2</v>
      </c>
      <c r="P240" s="5">
        <f>ROUND(Source!EU224,O240)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214</v>
      </c>
      <c r="F241" s="5">
        <f>ROUND(Source!AS224,O241)</f>
        <v>261562.47</v>
      </c>
      <c r="G241" s="5" t="s">
        <v>64</v>
      </c>
      <c r="H241" s="5" t="s">
        <v>65</v>
      </c>
      <c r="I241" s="5"/>
      <c r="J241" s="5"/>
      <c r="K241" s="5">
        <v>214</v>
      </c>
      <c r="L241" s="5">
        <v>16</v>
      </c>
      <c r="M241" s="5">
        <v>3</v>
      </c>
      <c r="N241" s="5" t="s">
        <v>3</v>
      </c>
      <c r="O241" s="5">
        <v>2</v>
      </c>
      <c r="P241" s="5">
        <f>ROUND(Source!EK224,O241)</f>
        <v>2294440.71</v>
      </c>
      <c r="Q241" s="5"/>
      <c r="R241" s="5"/>
      <c r="S241" s="5"/>
      <c r="T241" s="5"/>
      <c r="U241" s="5"/>
      <c r="V241" s="5"/>
      <c r="W241" s="5">
        <v>261562.47</v>
      </c>
      <c r="X241" s="5">
        <v>1</v>
      </c>
      <c r="Y241" s="5">
        <v>261562.47</v>
      </c>
      <c r="Z241" s="5">
        <v>2294440.71</v>
      </c>
      <c r="AA241" s="5">
        <v>1</v>
      </c>
      <c r="AB241" s="5">
        <v>2294440.71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215</v>
      </c>
      <c r="F242" s="5">
        <f>ROUND(Source!AT224,O242)</f>
        <v>7485.99</v>
      </c>
      <c r="G242" s="5" t="s">
        <v>66</v>
      </c>
      <c r="H242" s="5" t="s">
        <v>67</v>
      </c>
      <c r="I242" s="5"/>
      <c r="J242" s="5"/>
      <c r="K242" s="5">
        <v>215</v>
      </c>
      <c r="L242" s="5">
        <v>17</v>
      </c>
      <c r="M242" s="5">
        <v>3</v>
      </c>
      <c r="N242" s="5" t="s">
        <v>3</v>
      </c>
      <c r="O242" s="5">
        <v>2</v>
      </c>
      <c r="P242" s="5">
        <f>ROUND(Source!EL224,O242)</f>
        <v>72164.94</v>
      </c>
      <c r="Q242" s="5"/>
      <c r="R242" s="5"/>
      <c r="S242" s="5"/>
      <c r="T242" s="5"/>
      <c r="U242" s="5"/>
      <c r="V242" s="5"/>
      <c r="W242" s="5">
        <v>7485.99</v>
      </c>
      <c r="X242" s="5">
        <v>1</v>
      </c>
      <c r="Y242" s="5">
        <v>7485.99</v>
      </c>
      <c r="Z242" s="5">
        <v>72164.94</v>
      </c>
      <c r="AA242" s="5">
        <v>1</v>
      </c>
      <c r="AB242" s="5">
        <v>72164.94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217</v>
      </c>
      <c r="F243" s="5">
        <f>ROUND(Source!AU224,O243)</f>
        <v>0</v>
      </c>
      <c r="G243" s="5" t="s">
        <v>68</v>
      </c>
      <c r="H243" s="5" t="s">
        <v>69</v>
      </c>
      <c r="I243" s="5"/>
      <c r="J243" s="5"/>
      <c r="K243" s="5">
        <v>217</v>
      </c>
      <c r="L243" s="5">
        <v>18</v>
      </c>
      <c r="M243" s="5">
        <v>3</v>
      </c>
      <c r="N243" s="5" t="s">
        <v>3</v>
      </c>
      <c r="O243" s="5">
        <v>2</v>
      </c>
      <c r="P243" s="5">
        <f>ROUND(Source!EM224,O243)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230</v>
      </c>
      <c r="F244" s="5">
        <f>ROUND(Source!BA224,O244)</f>
        <v>0</v>
      </c>
      <c r="G244" s="5" t="s">
        <v>70</v>
      </c>
      <c r="H244" s="5" t="s">
        <v>71</v>
      </c>
      <c r="I244" s="5"/>
      <c r="J244" s="5"/>
      <c r="K244" s="5">
        <v>230</v>
      </c>
      <c r="L244" s="5">
        <v>19</v>
      </c>
      <c r="M244" s="5">
        <v>3</v>
      </c>
      <c r="N244" s="5" t="s">
        <v>3</v>
      </c>
      <c r="O244" s="5">
        <v>2</v>
      </c>
      <c r="P244" s="5">
        <f>ROUND(Source!ES224,O244)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206</v>
      </c>
      <c r="F245" s="5">
        <f>ROUND(Source!T224,O245)</f>
        <v>0</v>
      </c>
      <c r="G245" s="5" t="s">
        <v>72</v>
      </c>
      <c r="H245" s="5" t="s">
        <v>73</v>
      </c>
      <c r="I245" s="5"/>
      <c r="J245" s="5"/>
      <c r="K245" s="5">
        <v>206</v>
      </c>
      <c r="L245" s="5">
        <v>20</v>
      </c>
      <c r="M245" s="5">
        <v>3</v>
      </c>
      <c r="N245" s="5" t="s">
        <v>3</v>
      </c>
      <c r="O245" s="5">
        <v>2</v>
      </c>
      <c r="P245" s="5">
        <f>ROUND(Source!DL224,O245)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207</v>
      </c>
      <c r="F246" s="5">
        <f>Source!U224</f>
        <v>808.6615425</v>
      </c>
      <c r="G246" s="5" t="s">
        <v>74</v>
      </c>
      <c r="H246" s="5" t="s">
        <v>75</v>
      </c>
      <c r="I246" s="5"/>
      <c r="J246" s="5"/>
      <c r="K246" s="5">
        <v>207</v>
      </c>
      <c r="L246" s="5">
        <v>21</v>
      </c>
      <c r="M246" s="5">
        <v>3</v>
      </c>
      <c r="N246" s="5" t="s">
        <v>3</v>
      </c>
      <c r="O246" s="5">
        <v>-1</v>
      </c>
      <c r="P246" s="5">
        <f>Source!DM224</f>
        <v>808.6615425</v>
      </c>
      <c r="Q246" s="5"/>
      <c r="R246" s="5"/>
      <c r="S246" s="5"/>
      <c r="T246" s="5"/>
      <c r="U246" s="5"/>
      <c r="V246" s="5"/>
      <c r="W246" s="5">
        <v>808.6615425</v>
      </c>
      <c r="X246" s="5">
        <v>1</v>
      </c>
      <c r="Y246" s="5">
        <v>808.6615425</v>
      </c>
      <c r="Z246" s="5">
        <v>808.6615425</v>
      </c>
      <c r="AA246" s="5">
        <v>1</v>
      </c>
      <c r="AB246" s="5">
        <v>808.6615425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208</v>
      </c>
      <c r="F247" s="5">
        <f>Source!V224</f>
        <v>0</v>
      </c>
      <c r="G247" s="5" t="s">
        <v>76</v>
      </c>
      <c r="H247" s="5" t="s">
        <v>77</v>
      </c>
      <c r="I247" s="5"/>
      <c r="J247" s="5"/>
      <c r="K247" s="5">
        <v>208</v>
      </c>
      <c r="L247" s="5">
        <v>22</v>
      </c>
      <c r="M247" s="5">
        <v>3</v>
      </c>
      <c r="N247" s="5" t="s">
        <v>3</v>
      </c>
      <c r="O247" s="5">
        <v>-1</v>
      </c>
      <c r="P247" s="5">
        <f>Source!DN224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209</v>
      </c>
      <c r="F248" s="5">
        <f>ROUND(Source!W224,O248)</f>
        <v>0</v>
      </c>
      <c r="G248" s="5" t="s">
        <v>78</v>
      </c>
      <c r="H248" s="5" t="s">
        <v>79</v>
      </c>
      <c r="I248" s="5"/>
      <c r="J248" s="5"/>
      <c r="K248" s="5">
        <v>209</v>
      </c>
      <c r="L248" s="5">
        <v>23</v>
      </c>
      <c r="M248" s="5">
        <v>3</v>
      </c>
      <c r="N248" s="5" t="s">
        <v>3</v>
      </c>
      <c r="O248" s="5">
        <v>2</v>
      </c>
      <c r="P248" s="5">
        <f>ROUND(Source!DO224,O248)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233</v>
      </c>
      <c r="F249" s="5">
        <f>ROUND(Source!BD224,O249)</f>
        <v>0</v>
      </c>
      <c r="G249" s="5" t="s">
        <v>80</v>
      </c>
      <c r="H249" s="5" t="s">
        <v>81</v>
      </c>
      <c r="I249" s="5"/>
      <c r="J249" s="5"/>
      <c r="K249" s="5">
        <v>233</v>
      </c>
      <c r="L249" s="5">
        <v>24</v>
      </c>
      <c r="M249" s="5">
        <v>3</v>
      </c>
      <c r="N249" s="5" t="s">
        <v>3</v>
      </c>
      <c r="O249" s="5">
        <v>2</v>
      </c>
      <c r="P249" s="5">
        <f>ROUND(Source!EV224,O249)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210</v>
      </c>
      <c r="F250" s="5">
        <f>ROUND(Source!X224,O250)</f>
        <v>10284.6</v>
      </c>
      <c r="G250" s="5" t="s">
        <v>82</v>
      </c>
      <c r="H250" s="5" t="s">
        <v>83</v>
      </c>
      <c r="I250" s="5"/>
      <c r="J250" s="5"/>
      <c r="K250" s="5">
        <v>210</v>
      </c>
      <c r="L250" s="5">
        <v>25</v>
      </c>
      <c r="M250" s="5">
        <v>3</v>
      </c>
      <c r="N250" s="5" t="s">
        <v>3</v>
      </c>
      <c r="O250" s="5">
        <v>2</v>
      </c>
      <c r="P250" s="5">
        <f>ROUND(Source!DP224,O250)</f>
        <v>286856.02</v>
      </c>
      <c r="Q250" s="5"/>
      <c r="R250" s="5"/>
      <c r="S250" s="5"/>
      <c r="T250" s="5"/>
      <c r="U250" s="5"/>
      <c r="V250" s="5"/>
      <c r="W250" s="5">
        <v>10284.6</v>
      </c>
      <c r="X250" s="5">
        <v>1</v>
      </c>
      <c r="Y250" s="5">
        <v>10284.6</v>
      </c>
      <c r="Z250" s="5">
        <v>286856.02</v>
      </c>
      <c r="AA250" s="5">
        <v>1</v>
      </c>
      <c r="AB250" s="5">
        <v>286856.02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211</v>
      </c>
      <c r="F251" s="5">
        <f>ROUND(Source!Y224,O251)</f>
        <v>6918.72</v>
      </c>
      <c r="G251" s="5" t="s">
        <v>84</v>
      </c>
      <c r="H251" s="5" t="s">
        <v>85</v>
      </c>
      <c r="I251" s="5"/>
      <c r="J251" s="5"/>
      <c r="K251" s="5">
        <v>211</v>
      </c>
      <c r="L251" s="5">
        <v>26</v>
      </c>
      <c r="M251" s="5">
        <v>3</v>
      </c>
      <c r="N251" s="5" t="s">
        <v>3</v>
      </c>
      <c r="O251" s="5">
        <v>2</v>
      </c>
      <c r="P251" s="5">
        <f>ROUND(Source!DQ224,O251)</f>
        <v>130678.85</v>
      </c>
      <c r="Q251" s="5"/>
      <c r="R251" s="5"/>
      <c r="S251" s="5"/>
      <c r="T251" s="5"/>
      <c r="U251" s="5"/>
      <c r="V251" s="5"/>
      <c r="W251" s="5">
        <v>6918.72</v>
      </c>
      <c r="X251" s="5">
        <v>1</v>
      </c>
      <c r="Y251" s="5">
        <v>6918.72</v>
      </c>
      <c r="Z251" s="5">
        <v>130678.85</v>
      </c>
      <c r="AA251" s="5">
        <v>1</v>
      </c>
      <c r="AB251" s="5">
        <v>130678.85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224</v>
      </c>
      <c r="F252" s="5">
        <f>ROUND(Source!AR224,O252)</f>
        <v>269048.46000000002</v>
      </c>
      <c r="G252" s="5" t="s">
        <v>86</v>
      </c>
      <c r="H252" s="5" t="s">
        <v>87</v>
      </c>
      <c r="I252" s="5"/>
      <c r="J252" s="5"/>
      <c r="K252" s="5">
        <v>224</v>
      </c>
      <c r="L252" s="5">
        <v>27</v>
      </c>
      <c r="M252" s="5">
        <v>3</v>
      </c>
      <c r="N252" s="5" t="s">
        <v>3</v>
      </c>
      <c r="O252" s="5">
        <v>2</v>
      </c>
      <c r="P252" s="5">
        <f>ROUND(Source!EJ224,O252)</f>
        <v>2366605.65</v>
      </c>
      <c r="Q252" s="5"/>
      <c r="R252" s="5"/>
      <c r="S252" s="5"/>
      <c r="T252" s="5"/>
      <c r="U252" s="5"/>
      <c r="V252" s="5"/>
      <c r="W252" s="5">
        <v>269048.46000000002</v>
      </c>
      <c r="X252" s="5">
        <v>1</v>
      </c>
      <c r="Y252" s="5">
        <v>269048.46000000002</v>
      </c>
      <c r="Z252" s="5">
        <v>2366605.65</v>
      </c>
      <c r="AA252" s="5">
        <v>1</v>
      </c>
      <c r="AB252" s="5">
        <v>2366605.65</v>
      </c>
    </row>
    <row r="253" spans="1:28" x14ac:dyDescent="0.2">
      <c r="A253" s="5">
        <v>50</v>
      </c>
      <c r="B253" s="5">
        <v>1</v>
      </c>
      <c r="C253" s="5">
        <v>0</v>
      </c>
      <c r="D253" s="5">
        <v>2</v>
      </c>
      <c r="E253" s="5">
        <v>0</v>
      </c>
      <c r="F253" s="5">
        <f>ROUND(F252,O253)</f>
        <v>269048.46000000002</v>
      </c>
      <c r="G253" s="5" t="s">
        <v>143</v>
      </c>
      <c r="H253" s="5" t="s">
        <v>144</v>
      </c>
      <c r="I253" s="5"/>
      <c r="J253" s="5"/>
      <c r="K253" s="5">
        <v>212</v>
      </c>
      <c r="L253" s="5">
        <v>28</v>
      </c>
      <c r="M253" s="5">
        <v>0</v>
      </c>
      <c r="N253" s="5" t="s">
        <v>3</v>
      </c>
      <c r="O253" s="5">
        <v>2</v>
      </c>
      <c r="P253" s="5">
        <f>ROUND(P252,O253)</f>
        <v>2366605.65</v>
      </c>
      <c r="Q253" s="5"/>
      <c r="R253" s="5"/>
      <c r="S253" s="5"/>
      <c r="T253" s="5"/>
      <c r="U253" s="5"/>
      <c r="V253" s="5"/>
      <c r="W253" s="5">
        <v>269048.46000000002</v>
      </c>
      <c r="X253" s="5">
        <v>1</v>
      </c>
      <c r="Y253" s="5">
        <v>269048.46000000002</v>
      </c>
      <c r="Z253" s="5">
        <v>2366605.65</v>
      </c>
      <c r="AA253" s="5">
        <v>1</v>
      </c>
      <c r="AB253" s="5">
        <v>2366605.65</v>
      </c>
    </row>
    <row r="254" spans="1:28" x14ac:dyDescent="0.2">
      <c r="A254" s="5">
        <v>50</v>
      </c>
      <c r="B254" s="5">
        <v>1</v>
      </c>
      <c r="C254" s="5">
        <v>0</v>
      </c>
      <c r="D254" s="5">
        <v>2</v>
      </c>
      <c r="E254" s="5">
        <v>0</v>
      </c>
      <c r="F254" s="5">
        <f>ROUND(F253*0.2,O254)</f>
        <v>53809.69</v>
      </c>
      <c r="G254" s="5" t="s">
        <v>145</v>
      </c>
      <c r="H254" s="5" t="s">
        <v>146</v>
      </c>
      <c r="I254" s="5"/>
      <c r="J254" s="5"/>
      <c r="K254" s="5">
        <v>212</v>
      </c>
      <c r="L254" s="5">
        <v>29</v>
      </c>
      <c r="M254" s="5">
        <v>0</v>
      </c>
      <c r="N254" s="5" t="s">
        <v>3</v>
      </c>
      <c r="O254" s="5">
        <v>2</v>
      </c>
      <c r="P254" s="5">
        <f>ROUND(P253*0.2,O254)</f>
        <v>473321.13</v>
      </c>
      <c r="Q254" s="5"/>
      <c r="R254" s="5"/>
      <c r="S254" s="5"/>
      <c r="T254" s="5"/>
      <c r="U254" s="5"/>
      <c r="V254" s="5"/>
      <c r="W254" s="5">
        <v>53809.69</v>
      </c>
      <c r="X254" s="5">
        <v>1</v>
      </c>
      <c r="Y254" s="5">
        <v>53809.69</v>
      </c>
      <c r="Z254" s="5">
        <v>473321.13</v>
      </c>
      <c r="AA254" s="5">
        <v>1</v>
      </c>
      <c r="AB254" s="5">
        <v>473321.13</v>
      </c>
    </row>
    <row r="255" spans="1:28" x14ac:dyDescent="0.2">
      <c r="A255" s="5">
        <v>50</v>
      </c>
      <c r="B255" s="5">
        <v>1</v>
      </c>
      <c r="C255" s="5">
        <v>0</v>
      </c>
      <c r="D255" s="5">
        <v>2</v>
      </c>
      <c r="E255" s="5">
        <v>213</v>
      </c>
      <c r="F255" s="5">
        <f>ROUND(F253+F254,O255)</f>
        <v>322858.15000000002</v>
      </c>
      <c r="G255" s="5" t="s">
        <v>147</v>
      </c>
      <c r="H255" s="5" t="s">
        <v>86</v>
      </c>
      <c r="I255" s="5"/>
      <c r="J255" s="5"/>
      <c r="K255" s="5">
        <v>212</v>
      </c>
      <c r="L255" s="5">
        <v>30</v>
      </c>
      <c r="M255" s="5">
        <v>0</v>
      </c>
      <c r="N255" s="5" t="s">
        <v>3</v>
      </c>
      <c r="O255" s="5">
        <v>2</v>
      </c>
      <c r="P255" s="5">
        <f>ROUND(P253+P254,O255)</f>
        <v>2839926.78</v>
      </c>
      <c r="Q255" s="5"/>
      <c r="R255" s="5"/>
      <c r="S255" s="5"/>
      <c r="T255" s="5"/>
      <c r="U255" s="5"/>
      <c r="V255" s="5"/>
      <c r="W255" s="5">
        <v>322858.15000000002</v>
      </c>
      <c r="X255" s="5">
        <v>1</v>
      </c>
      <c r="Y255" s="5">
        <v>322858.15000000002</v>
      </c>
      <c r="Z255" s="5">
        <v>2839926.78</v>
      </c>
      <c r="AA255" s="5">
        <v>1</v>
      </c>
      <c r="AB255" s="5">
        <v>2839926.78</v>
      </c>
    </row>
    <row r="257" spans="1:206" x14ac:dyDescent="0.2">
      <c r="A257" s="3">
        <v>51</v>
      </c>
      <c r="B257" s="3">
        <f>B12</f>
        <v>293</v>
      </c>
      <c r="C257" s="3">
        <f>A12</f>
        <v>1</v>
      </c>
      <c r="D257" s="3">
        <f>ROW(A12)</f>
        <v>12</v>
      </c>
      <c r="E257" s="3"/>
      <c r="F257" s="3" t="str">
        <f>IF(F12&lt;&gt;"",F12,"")</f>
        <v>Новый объект_(Копия)</v>
      </c>
      <c r="G257" s="3" t="str">
        <f>IF(G12&lt;&gt;"",G12,"")</f>
        <v>1я Северная линия, 1с15 Монтаж вентиляции и оборудования (ОБЬЕМЫ ВЗЯТЬ ИЗ ЭКСЕЛЬ)</v>
      </c>
      <c r="H257" s="3">
        <v>0</v>
      </c>
      <c r="I257" s="3"/>
      <c r="J257" s="3"/>
      <c r="K257" s="3"/>
      <c r="L257" s="3"/>
      <c r="M257" s="3"/>
      <c r="N257" s="3"/>
      <c r="O257" s="3">
        <f t="shared" ref="O257:T257" si="142">ROUND(O224,2)</f>
        <v>251678.86</v>
      </c>
      <c r="P257" s="3">
        <f t="shared" si="142"/>
        <v>241402.67</v>
      </c>
      <c r="Q257" s="3">
        <f t="shared" si="142"/>
        <v>926.56</v>
      </c>
      <c r="R257" s="3">
        <f t="shared" si="142"/>
        <v>95.01</v>
      </c>
      <c r="S257" s="3">
        <f t="shared" si="142"/>
        <v>9349.6299999999992</v>
      </c>
      <c r="T257" s="3">
        <f t="shared" si="142"/>
        <v>0</v>
      </c>
      <c r="U257" s="3">
        <f>U224</f>
        <v>808.6615425</v>
      </c>
      <c r="V257" s="3">
        <f>V224</f>
        <v>0</v>
      </c>
      <c r="W257" s="3">
        <f>ROUND(W224,2)</f>
        <v>0</v>
      </c>
      <c r="X257" s="3">
        <f>ROUND(X224,2)</f>
        <v>10284.6</v>
      </c>
      <c r="Y257" s="3">
        <f>ROUND(Y224,2)</f>
        <v>6918.72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>
        <f t="shared" ref="AO257:BD257" si="143">ROUND(AO224,2)</f>
        <v>0</v>
      </c>
      <c r="AP257" s="3">
        <f t="shared" si="143"/>
        <v>0</v>
      </c>
      <c r="AQ257" s="3">
        <f t="shared" si="143"/>
        <v>0</v>
      </c>
      <c r="AR257" s="3">
        <f t="shared" si="143"/>
        <v>269048.46000000002</v>
      </c>
      <c r="AS257" s="3">
        <f t="shared" si="143"/>
        <v>261562.47</v>
      </c>
      <c r="AT257" s="3">
        <f t="shared" si="143"/>
        <v>7485.99</v>
      </c>
      <c r="AU257" s="3">
        <f t="shared" si="143"/>
        <v>0</v>
      </c>
      <c r="AV257" s="3">
        <f t="shared" si="143"/>
        <v>241402.67</v>
      </c>
      <c r="AW257" s="3">
        <f t="shared" si="143"/>
        <v>241402.67</v>
      </c>
      <c r="AX257" s="3">
        <f t="shared" si="143"/>
        <v>0</v>
      </c>
      <c r="AY257" s="3">
        <f t="shared" si="143"/>
        <v>241402.67</v>
      </c>
      <c r="AZ257" s="3">
        <f t="shared" si="143"/>
        <v>0</v>
      </c>
      <c r="BA257" s="3">
        <f t="shared" si="143"/>
        <v>0</v>
      </c>
      <c r="BB257" s="3">
        <f t="shared" si="143"/>
        <v>0</v>
      </c>
      <c r="BC257" s="3">
        <f t="shared" si="143"/>
        <v>0</v>
      </c>
      <c r="BD257" s="3">
        <f t="shared" si="143"/>
        <v>0</v>
      </c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4">
        <f t="shared" ref="DG257:DL257" si="144">ROUND(DG224,2)</f>
        <v>1943888.55</v>
      </c>
      <c r="DH257" s="4">
        <f t="shared" si="144"/>
        <v>1614270.5</v>
      </c>
      <c r="DI257" s="4">
        <f t="shared" si="144"/>
        <v>10889.15</v>
      </c>
      <c r="DJ257" s="4">
        <f t="shared" si="144"/>
        <v>3238.89</v>
      </c>
      <c r="DK257" s="4">
        <f t="shared" si="144"/>
        <v>318728.90000000002</v>
      </c>
      <c r="DL257" s="4">
        <f t="shared" si="144"/>
        <v>0</v>
      </c>
      <c r="DM257" s="4">
        <f>DM224</f>
        <v>808.6615425</v>
      </c>
      <c r="DN257" s="4">
        <f>DN224</f>
        <v>0</v>
      </c>
      <c r="DO257" s="4">
        <f>ROUND(DO224,2)</f>
        <v>0</v>
      </c>
      <c r="DP257" s="4">
        <f>ROUND(DP224,2)</f>
        <v>286856.02</v>
      </c>
      <c r="DQ257" s="4">
        <f>ROUND(DQ224,2)</f>
        <v>130678.85</v>
      </c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>
        <f t="shared" ref="EG257:EV257" si="145">ROUND(EG224,2)</f>
        <v>0</v>
      </c>
      <c r="EH257" s="4">
        <f t="shared" si="145"/>
        <v>0</v>
      </c>
      <c r="EI257" s="4">
        <f t="shared" si="145"/>
        <v>0</v>
      </c>
      <c r="EJ257" s="4">
        <f t="shared" si="145"/>
        <v>2366605.65</v>
      </c>
      <c r="EK257" s="4">
        <f t="shared" si="145"/>
        <v>2294440.71</v>
      </c>
      <c r="EL257" s="4">
        <f t="shared" si="145"/>
        <v>72164.94</v>
      </c>
      <c r="EM257" s="4">
        <f t="shared" si="145"/>
        <v>0</v>
      </c>
      <c r="EN257" s="4">
        <f t="shared" si="145"/>
        <v>1614270.5</v>
      </c>
      <c r="EO257" s="4">
        <f t="shared" si="145"/>
        <v>1614270.5</v>
      </c>
      <c r="EP257" s="4">
        <f t="shared" si="145"/>
        <v>0</v>
      </c>
      <c r="EQ257" s="4">
        <f t="shared" si="145"/>
        <v>1614270.5</v>
      </c>
      <c r="ER257" s="4">
        <f t="shared" si="145"/>
        <v>0</v>
      </c>
      <c r="ES257" s="4">
        <f t="shared" si="145"/>
        <v>0</v>
      </c>
      <c r="ET257" s="4">
        <f t="shared" si="145"/>
        <v>0</v>
      </c>
      <c r="EU257" s="4">
        <f t="shared" si="145"/>
        <v>0</v>
      </c>
      <c r="EV257" s="4">
        <f t="shared" si="145"/>
        <v>0</v>
      </c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201</v>
      </c>
      <c r="F259" s="5">
        <f>ROUND(Source!O257,O259)</f>
        <v>251678.86</v>
      </c>
      <c r="G259" s="5" t="s">
        <v>34</v>
      </c>
      <c r="H259" s="5" t="s">
        <v>35</v>
      </c>
      <c r="I259" s="5"/>
      <c r="J259" s="5"/>
      <c r="K259" s="5">
        <v>201</v>
      </c>
      <c r="L259" s="5">
        <v>1</v>
      </c>
      <c r="M259" s="5">
        <v>3</v>
      </c>
      <c r="N259" s="5" t="s">
        <v>3</v>
      </c>
      <c r="O259" s="5">
        <v>2</v>
      </c>
      <c r="P259" s="5">
        <f>ROUND(Source!DG257,O259)</f>
        <v>1943888.55</v>
      </c>
      <c r="Q259" s="5"/>
      <c r="R259" s="5"/>
      <c r="S259" s="5"/>
      <c r="T259" s="5"/>
      <c r="U259" s="5"/>
      <c r="V259" s="5"/>
      <c r="W259" s="5">
        <v>251678.86</v>
      </c>
      <c r="X259" s="5">
        <v>1</v>
      </c>
      <c r="Y259" s="5">
        <v>251678.86</v>
      </c>
      <c r="Z259" s="5">
        <v>1943888.55</v>
      </c>
      <c r="AA259" s="5">
        <v>1</v>
      </c>
      <c r="AB259" s="5">
        <v>1943888.55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202</v>
      </c>
      <c r="F260" s="5">
        <f>ROUND(Source!P257,O260)</f>
        <v>241402.67</v>
      </c>
      <c r="G260" s="5" t="s">
        <v>36</v>
      </c>
      <c r="H260" s="5" t="s">
        <v>37</v>
      </c>
      <c r="I260" s="5"/>
      <c r="J260" s="5"/>
      <c r="K260" s="5">
        <v>202</v>
      </c>
      <c r="L260" s="5">
        <v>2</v>
      </c>
      <c r="M260" s="5">
        <v>3</v>
      </c>
      <c r="N260" s="5" t="s">
        <v>3</v>
      </c>
      <c r="O260" s="5">
        <v>2</v>
      </c>
      <c r="P260" s="5">
        <f>ROUND(Source!DH257,O260)</f>
        <v>1614270.5</v>
      </c>
      <c r="Q260" s="5"/>
      <c r="R260" s="5"/>
      <c r="S260" s="5"/>
      <c r="T260" s="5"/>
      <c r="U260" s="5"/>
      <c r="V260" s="5"/>
      <c r="W260" s="5">
        <v>241402.67</v>
      </c>
      <c r="X260" s="5">
        <v>1</v>
      </c>
      <c r="Y260" s="5">
        <v>241402.67</v>
      </c>
      <c r="Z260" s="5">
        <v>1614270.5</v>
      </c>
      <c r="AA260" s="5">
        <v>1</v>
      </c>
      <c r="AB260" s="5">
        <v>1614270.5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222</v>
      </c>
      <c r="F261" s="5">
        <f>ROUND(Source!AO257,O261)</f>
        <v>0</v>
      </c>
      <c r="G261" s="5" t="s">
        <v>38</v>
      </c>
      <c r="H261" s="5" t="s">
        <v>39</v>
      </c>
      <c r="I261" s="5"/>
      <c r="J261" s="5"/>
      <c r="K261" s="5">
        <v>222</v>
      </c>
      <c r="L261" s="5">
        <v>3</v>
      </c>
      <c r="M261" s="5">
        <v>3</v>
      </c>
      <c r="N261" s="5" t="s">
        <v>3</v>
      </c>
      <c r="O261" s="5">
        <v>2</v>
      </c>
      <c r="P261" s="5">
        <f>ROUND(Source!EG257,O261)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225</v>
      </c>
      <c r="F262" s="5">
        <f>ROUND(Source!AV257,O262)</f>
        <v>241402.67</v>
      </c>
      <c r="G262" s="5" t="s">
        <v>40</v>
      </c>
      <c r="H262" s="5" t="s">
        <v>41</v>
      </c>
      <c r="I262" s="5"/>
      <c r="J262" s="5"/>
      <c r="K262" s="5">
        <v>225</v>
      </c>
      <c r="L262" s="5">
        <v>4</v>
      </c>
      <c r="M262" s="5">
        <v>3</v>
      </c>
      <c r="N262" s="5" t="s">
        <v>3</v>
      </c>
      <c r="O262" s="5">
        <v>2</v>
      </c>
      <c r="P262" s="5">
        <f>ROUND(Source!EN257,O262)</f>
        <v>1614270.5</v>
      </c>
      <c r="Q262" s="5"/>
      <c r="R262" s="5"/>
      <c r="S262" s="5"/>
      <c r="T262" s="5"/>
      <c r="U262" s="5"/>
      <c r="V262" s="5"/>
      <c r="W262" s="5">
        <v>241402.67</v>
      </c>
      <c r="X262" s="5">
        <v>1</v>
      </c>
      <c r="Y262" s="5">
        <v>241402.67</v>
      </c>
      <c r="Z262" s="5">
        <v>1614270.5</v>
      </c>
      <c r="AA262" s="5">
        <v>1</v>
      </c>
      <c r="AB262" s="5">
        <v>1614270.5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226</v>
      </c>
      <c r="F263" s="5">
        <f>ROUND(Source!AW257,O263)</f>
        <v>241402.67</v>
      </c>
      <c r="G263" s="5" t="s">
        <v>42</v>
      </c>
      <c r="H263" s="5" t="s">
        <v>43</v>
      </c>
      <c r="I263" s="5"/>
      <c r="J263" s="5"/>
      <c r="K263" s="5">
        <v>226</v>
      </c>
      <c r="L263" s="5">
        <v>5</v>
      </c>
      <c r="M263" s="5">
        <v>3</v>
      </c>
      <c r="N263" s="5" t="s">
        <v>3</v>
      </c>
      <c r="O263" s="5">
        <v>2</v>
      </c>
      <c r="P263" s="5">
        <f>ROUND(Source!EO257,O263)</f>
        <v>1614270.5</v>
      </c>
      <c r="Q263" s="5"/>
      <c r="R263" s="5"/>
      <c r="S263" s="5"/>
      <c r="T263" s="5"/>
      <c r="U263" s="5"/>
      <c r="V263" s="5"/>
      <c r="W263" s="5">
        <v>241402.67</v>
      </c>
      <c r="X263" s="5">
        <v>1</v>
      </c>
      <c r="Y263" s="5">
        <v>241402.67</v>
      </c>
      <c r="Z263" s="5">
        <v>1614270.5</v>
      </c>
      <c r="AA263" s="5">
        <v>1</v>
      </c>
      <c r="AB263" s="5">
        <v>1614270.5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227</v>
      </c>
      <c r="F264" s="5">
        <f>ROUND(Source!AX257,O264)</f>
        <v>0</v>
      </c>
      <c r="G264" s="5" t="s">
        <v>44</v>
      </c>
      <c r="H264" s="5" t="s">
        <v>45</v>
      </c>
      <c r="I264" s="5"/>
      <c r="J264" s="5"/>
      <c r="K264" s="5">
        <v>227</v>
      </c>
      <c r="L264" s="5">
        <v>6</v>
      </c>
      <c r="M264" s="5">
        <v>3</v>
      </c>
      <c r="N264" s="5" t="s">
        <v>3</v>
      </c>
      <c r="O264" s="5">
        <v>2</v>
      </c>
      <c r="P264" s="5">
        <f>ROUND(Source!EP257,O264)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228</v>
      </c>
      <c r="F265" s="5">
        <f>ROUND(Source!AY257,O265)</f>
        <v>241402.67</v>
      </c>
      <c r="G265" s="5" t="s">
        <v>46</v>
      </c>
      <c r="H265" s="5" t="s">
        <v>47</v>
      </c>
      <c r="I265" s="5"/>
      <c r="J265" s="5"/>
      <c r="K265" s="5">
        <v>228</v>
      </c>
      <c r="L265" s="5">
        <v>7</v>
      </c>
      <c r="M265" s="5">
        <v>3</v>
      </c>
      <c r="N265" s="5" t="s">
        <v>3</v>
      </c>
      <c r="O265" s="5">
        <v>2</v>
      </c>
      <c r="P265" s="5">
        <f>ROUND(Source!EQ257,O265)</f>
        <v>1614270.5</v>
      </c>
      <c r="Q265" s="5"/>
      <c r="R265" s="5"/>
      <c r="S265" s="5"/>
      <c r="T265" s="5"/>
      <c r="U265" s="5"/>
      <c r="V265" s="5"/>
      <c r="W265" s="5">
        <v>241402.67</v>
      </c>
      <c r="X265" s="5">
        <v>1</v>
      </c>
      <c r="Y265" s="5">
        <v>241402.67</v>
      </c>
      <c r="Z265" s="5">
        <v>1614270.5</v>
      </c>
      <c r="AA265" s="5">
        <v>1</v>
      </c>
      <c r="AB265" s="5">
        <v>1614270.5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216</v>
      </c>
      <c r="F266" s="5">
        <f>ROUND(Source!AP257,O266)</f>
        <v>0</v>
      </c>
      <c r="G266" s="5" t="s">
        <v>48</v>
      </c>
      <c r="H266" s="5" t="s">
        <v>49</v>
      </c>
      <c r="I266" s="5"/>
      <c r="J266" s="5"/>
      <c r="K266" s="5">
        <v>216</v>
      </c>
      <c r="L266" s="5">
        <v>8</v>
      </c>
      <c r="M266" s="5">
        <v>3</v>
      </c>
      <c r="N266" s="5" t="s">
        <v>3</v>
      </c>
      <c r="O266" s="5">
        <v>2</v>
      </c>
      <c r="P266" s="5">
        <f>ROUND(Source!EH257,O266)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223</v>
      </c>
      <c r="F267" s="5">
        <f>ROUND(Source!AQ257,O267)</f>
        <v>0</v>
      </c>
      <c r="G267" s="5" t="s">
        <v>50</v>
      </c>
      <c r="H267" s="5" t="s">
        <v>51</v>
      </c>
      <c r="I267" s="5"/>
      <c r="J267" s="5"/>
      <c r="K267" s="5">
        <v>223</v>
      </c>
      <c r="L267" s="5">
        <v>9</v>
      </c>
      <c r="M267" s="5">
        <v>3</v>
      </c>
      <c r="N267" s="5" t="s">
        <v>3</v>
      </c>
      <c r="O267" s="5">
        <v>2</v>
      </c>
      <c r="P267" s="5">
        <f>ROUND(Source!EI257,O267)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229</v>
      </c>
      <c r="F268" s="5">
        <f>ROUND(Source!AZ257,O268)</f>
        <v>0</v>
      </c>
      <c r="G268" s="5" t="s">
        <v>52</v>
      </c>
      <c r="H268" s="5" t="s">
        <v>53</v>
      </c>
      <c r="I268" s="5"/>
      <c r="J268" s="5"/>
      <c r="K268" s="5">
        <v>229</v>
      </c>
      <c r="L268" s="5">
        <v>10</v>
      </c>
      <c r="M268" s="5">
        <v>3</v>
      </c>
      <c r="N268" s="5" t="s">
        <v>3</v>
      </c>
      <c r="O268" s="5">
        <v>2</v>
      </c>
      <c r="P268" s="5">
        <f>ROUND(Source!ER257,O268)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203</v>
      </c>
      <c r="F269" s="5">
        <f>ROUND(Source!Q257,O269)</f>
        <v>926.56</v>
      </c>
      <c r="G269" s="5" t="s">
        <v>54</v>
      </c>
      <c r="H269" s="5" t="s">
        <v>55</v>
      </c>
      <c r="I269" s="5"/>
      <c r="J269" s="5"/>
      <c r="K269" s="5">
        <v>203</v>
      </c>
      <c r="L269" s="5">
        <v>11</v>
      </c>
      <c r="M269" s="5">
        <v>3</v>
      </c>
      <c r="N269" s="5" t="s">
        <v>3</v>
      </c>
      <c r="O269" s="5">
        <v>2</v>
      </c>
      <c r="P269" s="5">
        <f>ROUND(Source!DI257,O269)</f>
        <v>10889.15</v>
      </c>
      <c r="Q269" s="5"/>
      <c r="R269" s="5"/>
      <c r="S269" s="5"/>
      <c r="T269" s="5"/>
      <c r="U269" s="5"/>
      <c r="V269" s="5"/>
      <c r="W269" s="5">
        <v>926.56</v>
      </c>
      <c r="X269" s="5">
        <v>1</v>
      </c>
      <c r="Y269" s="5">
        <v>926.56</v>
      </c>
      <c r="Z269" s="5">
        <v>10889.15</v>
      </c>
      <c r="AA269" s="5">
        <v>1</v>
      </c>
      <c r="AB269" s="5">
        <v>10889.15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231</v>
      </c>
      <c r="F270" s="5">
        <f>ROUND(Source!BB257,O270)</f>
        <v>0</v>
      </c>
      <c r="G270" s="5" t="s">
        <v>56</v>
      </c>
      <c r="H270" s="5" t="s">
        <v>57</v>
      </c>
      <c r="I270" s="5"/>
      <c r="J270" s="5"/>
      <c r="K270" s="5">
        <v>231</v>
      </c>
      <c r="L270" s="5">
        <v>12</v>
      </c>
      <c r="M270" s="5">
        <v>3</v>
      </c>
      <c r="N270" s="5" t="s">
        <v>3</v>
      </c>
      <c r="O270" s="5">
        <v>2</v>
      </c>
      <c r="P270" s="5">
        <f>ROUND(Source!ET257,O270)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204</v>
      </c>
      <c r="F271" s="5">
        <f>ROUND(Source!R257,O271)</f>
        <v>95.01</v>
      </c>
      <c r="G271" s="5" t="s">
        <v>58</v>
      </c>
      <c r="H271" s="5" t="s">
        <v>59</v>
      </c>
      <c r="I271" s="5"/>
      <c r="J271" s="5"/>
      <c r="K271" s="5">
        <v>204</v>
      </c>
      <c r="L271" s="5">
        <v>13</v>
      </c>
      <c r="M271" s="5">
        <v>3</v>
      </c>
      <c r="N271" s="5" t="s">
        <v>3</v>
      </c>
      <c r="O271" s="5">
        <v>2</v>
      </c>
      <c r="P271" s="5">
        <f>ROUND(Source!DJ257,O271)</f>
        <v>3238.89</v>
      </c>
      <c r="Q271" s="5"/>
      <c r="R271" s="5"/>
      <c r="S271" s="5"/>
      <c r="T271" s="5"/>
      <c r="U271" s="5"/>
      <c r="V271" s="5"/>
      <c r="W271" s="5">
        <v>95.01</v>
      </c>
      <c r="X271" s="5">
        <v>1</v>
      </c>
      <c r="Y271" s="5">
        <v>95.01</v>
      </c>
      <c r="Z271" s="5">
        <v>3238.89</v>
      </c>
      <c r="AA271" s="5">
        <v>1</v>
      </c>
      <c r="AB271" s="5">
        <v>3238.89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205</v>
      </c>
      <c r="F272" s="5">
        <f>ROUND(Source!S257,O272)</f>
        <v>9349.6299999999992</v>
      </c>
      <c r="G272" s="5" t="s">
        <v>60</v>
      </c>
      <c r="H272" s="5" t="s">
        <v>61</v>
      </c>
      <c r="I272" s="5"/>
      <c r="J272" s="5"/>
      <c r="K272" s="5">
        <v>205</v>
      </c>
      <c r="L272" s="5">
        <v>14</v>
      </c>
      <c r="M272" s="5">
        <v>3</v>
      </c>
      <c r="N272" s="5" t="s">
        <v>3</v>
      </c>
      <c r="O272" s="5">
        <v>2</v>
      </c>
      <c r="P272" s="5">
        <f>ROUND(Source!DK257,O272)</f>
        <v>318728.90000000002</v>
      </c>
      <c r="Q272" s="5"/>
      <c r="R272" s="5"/>
      <c r="S272" s="5"/>
      <c r="T272" s="5"/>
      <c r="U272" s="5"/>
      <c r="V272" s="5"/>
      <c r="W272" s="5">
        <v>9349.6299999999992</v>
      </c>
      <c r="X272" s="5">
        <v>1</v>
      </c>
      <c r="Y272" s="5">
        <v>9349.6299999999992</v>
      </c>
      <c r="Z272" s="5">
        <v>318728.90000000002</v>
      </c>
      <c r="AA272" s="5">
        <v>1</v>
      </c>
      <c r="AB272" s="5">
        <v>318728.90000000002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232</v>
      </c>
      <c r="F273" s="5">
        <f>ROUND(Source!BC257,O273)</f>
        <v>0</v>
      </c>
      <c r="G273" s="5" t="s">
        <v>62</v>
      </c>
      <c r="H273" s="5" t="s">
        <v>63</v>
      </c>
      <c r="I273" s="5"/>
      <c r="J273" s="5"/>
      <c r="K273" s="5">
        <v>232</v>
      </c>
      <c r="L273" s="5">
        <v>15</v>
      </c>
      <c r="M273" s="5">
        <v>3</v>
      </c>
      <c r="N273" s="5" t="s">
        <v>3</v>
      </c>
      <c r="O273" s="5">
        <v>2</v>
      </c>
      <c r="P273" s="5">
        <f>ROUND(Source!EU257,O273)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214</v>
      </c>
      <c r="F274" s="5">
        <f>ROUND(Source!AS257,O274)</f>
        <v>261562.47</v>
      </c>
      <c r="G274" s="5" t="s">
        <v>64</v>
      </c>
      <c r="H274" s="5" t="s">
        <v>65</v>
      </c>
      <c r="I274" s="5"/>
      <c r="J274" s="5"/>
      <c r="K274" s="5">
        <v>214</v>
      </c>
      <c r="L274" s="5">
        <v>16</v>
      </c>
      <c r="M274" s="5">
        <v>3</v>
      </c>
      <c r="N274" s="5" t="s">
        <v>3</v>
      </c>
      <c r="O274" s="5">
        <v>2</v>
      </c>
      <c r="P274" s="5">
        <f>ROUND(Source!EK257,O274)</f>
        <v>2294440.71</v>
      </c>
      <c r="Q274" s="5"/>
      <c r="R274" s="5"/>
      <c r="S274" s="5"/>
      <c r="T274" s="5"/>
      <c r="U274" s="5"/>
      <c r="V274" s="5"/>
      <c r="W274" s="5">
        <v>261562.47</v>
      </c>
      <c r="X274" s="5">
        <v>1</v>
      </c>
      <c r="Y274" s="5">
        <v>261562.47</v>
      </c>
      <c r="Z274" s="5">
        <v>2294440.71</v>
      </c>
      <c r="AA274" s="5">
        <v>1</v>
      </c>
      <c r="AB274" s="5">
        <v>2294440.71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215</v>
      </c>
      <c r="F275" s="5">
        <f>ROUND(Source!AT257,O275)</f>
        <v>7485.99</v>
      </c>
      <c r="G275" s="5" t="s">
        <v>66</v>
      </c>
      <c r="H275" s="5" t="s">
        <v>67</v>
      </c>
      <c r="I275" s="5"/>
      <c r="J275" s="5"/>
      <c r="K275" s="5">
        <v>215</v>
      </c>
      <c r="L275" s="5">
        <v>17</v>
      </c>
      <c r="M275" s="5">
        <v>3</v>
      </c>
      <c r="N275" s="5" t="s">
        <v>3</v>
      </c>
      <c r="O275" s="5">
        <v>2</v>
      </c>
      <c r="P275" s="5">
        <f>ROUND(Source!EL257,O275)</f>
        <v>72164.94</v>
      </c>
      <c r="Q275" s="5"/>
      <c r="R275" s="5"/>
      <c r="S275" s="5"/>
      <c r="T275" s="5"/>
      <c r="U275" s="5"/>
      <c r="V275" s="5"/>
      <c r="W275" s="5">
        <v>7485.99</v>
      </c>
      <c r="X275" s="5">
        <v>1</v>
      </c>
      <c r="Y275" s="5">
        <v>7485.99</v>
      </c>
      <c r="Z275" s="5">
        <v>72164.94</v>
      </c>
      <c r="AA275" s="5">
        <v>1</v>
      </c>
      <c r="AB275" s="5">
        <v>72164.94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217</v>
      </c>
      <c r="F276" s="5">
        <f>ROUND(Source!AU257,O276)</f>
        <v>0</v>
      </c>
      <c r="G276" s="5" t="s">
        <v>68</v>
      </c>
      <c r="H276" s="5" t="s">
        <v>69</v>
      </c>
      <c r="I276" s="5"/>
      <c r="J276" s="5"/>
      <c r="K276" s="5">
        <v>217</v>
      </c>
      <c r="L276" s="5">
        <v>18</v>
      </c>
      <c r="M276" s="5">
        <v>3</v>
      </c>
      <c r="N276" s="5" t="s">
        <v>3</v>
      </c>
      <c r="O276" s="5">
        <v>2</v>
      </c>
      <c r="P276" s="5">
        <f>ROUND(Source!EM257,O276)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230</v>
      </c>
      <c r="F277" s="5">
        <f>ROUND(Source!BA257,O277)</f>
        <v>0</v>
      </c>
      <c r="G277" s="5" t="s">
        <v>70</v>
      </c>
      <c r="H277" s="5" t="s">
        <v>71</v>
      </c>
      <c r="I277" s="5"/>
      <c r="J277" s="5"/>
      <c r="K277" s="5">
        <v>230</v>
      </c>
      <c r="L277" s="5">
        <v>19</v>
      </c>
      <c r="M277" s="5">
        <v>3</v>
      </c>
      <c r="N277" s="5" t="s">
        <v>3</v>
      </c>
      <c r="O277" s="5">
        <v>2</v>
      </c>
      <c r="P277" s="5">
        <f>ROUND(Source!ES257,O277)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206</v>
      </c>
      <c r="F278" s="5">
        <f>ROUND(Source!T257,O278)</f>
        <v>0</v>
      </c>
      <c r="G278" s="5" t="s">
        <v>72</v>
      </c>
      <c r="H278" s="5" t="s">
        <v>73</v>
      </c>
      <c r="I278" s="5"/>
      <c r="J278" s="5"/>
      <c r="K278" s="5">
        <v>206</v>
      </c>
      <c r="L278" s="5">
        <v>20</v>
      </c>
      <c r="M278" s="5">
        <v>3</v>
      </c>
      <c r="N278" s="5" t="s">
        <v>3</v>
      </c>
      <c r="O278" s="5">
        <v>2</v>
      </c>
      <c r="P278" s="5">
        <f>ROUND(Source!DL257,O278)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207</v>
      </c>
      <c r="F279" s="5">
        <f>Source!U257</f>
        <v>808.6615425</v>
      </c>
      <c r="G279" s="5" t="s">
        <v>74</v>
      </c>
      <c r="H279" s="5" t="s">
        <v>75</v>
      </c>
      <c r="I279" s="5"/>
      <c r="J279" s="5"/>
      <c r="K279" s="5">
        <v>207</v>
      </c>
      <c r="L279" s="5">
        <v>21</v>
      </c>
      <c r="M279" s="5">
        <v>3</v>
      </c>
      <c r="N279" s="5" t="s">
        <v>3</v>
      </c>
      <c r="O279" s="5">
        <v>-1</v>
      </c>
      <c r="P279" s="5">
        <f>Source!DM257</f>
        <v>808.6615425</v>
      </c>
      <c r="Q279" s="5"/>
      <c r="R279" s="5"/>
      <c r="S279" s="5"/>
      <c r="T279" s="5"/>
      <c r="U279" s="5"/>
      <c r="V279" s="5"/>
      <c r="W279" s="5">
        <v>808.6615425</v>
      </c>
      <c r="X279" s="5">
        <v>1</v>
      </c>
      <c r="Y279" s="5">
        <v>808.6615425</v>
      </c>
      <c r="Z279" s="5">
        <v>808.6615425</v>
      </c>
      <c r="AA279" s="5">
        <v>1</v>
      </c>
      <c r="AB279" s="5">
        <v>808.6615425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208</v>
      </c>
      <c r="F280" s="5">
        <f>Source!V257</f>
        <v>0</v>
      </c>
      <c r="G280" s="5" t="s">
        <v>76</v>
      </c>
      <c r="H280" s="5" t="s">
        <v>77</v>
      </c>
      <c r="I280" s="5"/>
      <c r="J280" s="5"/>
      <c r="K280" s="5">
        <v>208</v>
      </c>
      <c r="L280" s="5">
        <v>22</v>
      </c>
      <c r="M280" s="5">
        <v>3</v>
      </c>
      <c r="N280" s="5" t="s">
        <v>3</v>
      </c>
      <c r="O280" s="5">
        <v>-1</v>
      </c>
      <c r="P280" s="5">
        <f>Source!DN257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209</v>
      </c>
      <c r="F281" s="5">
        <f>ROUND(Source!W257,O281)</f>
        <v>0</v>
      </c>
      <c r="G281" s="5" t="s">
        <v>78</v>
      </c>
      <c r="H281" s="5" t="s">
        <v>79</v>
      </c>
      <c r="I281" s="5"/>
      <c r="J281" s="5"/>
      <c r="K281" s="5">
        <v>209</v>
      </c>
      <c r="L281" s="5">
        <v>23</v>
      </c>
      <c r="M281" s="5">
        <v>3</v>
      </c>
      <c r="N281" s="5" t="s">
        <v>3</v>
      </c>
      <c r="O281" s="5">
        <v>2</v>
      </c>
      <c r="P281" s="5">
        <f>ROUND(Source!DO257,O281)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233</v>
      </c>
      <c r="F282" s="5">
        <f>ROUND(Source!BD257,O282)</f>
        <v>0</v>
      </c>
      <c r="G282" s="5" t="s">
        <v>80</v>
      </c>
      <c r="H282" s="5" t="s">
        <v>81</v>
      </c>
      <c r="I282" s="5"/>
      <c r="J282" s="5"/>
      <c r="K282" s="5">
        <v>233</v>
      </c>
      <c r="L282" s="5">
        <v>24</v>
      </c>
      <c r="M282" s="5">
        <v>3</v>
      </c>
      <c r="N282" s="5" t="s">
        <v>3</v>
      </c>
      <c r="O282" s="5">
        <v>2</v>
      </c>
      <c r="P282" s="5">
        <f>ROUND(Source!EV257,O282)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210</v>
      </c>
      <c r="F283" s="5">
        <f>ROUND(Source!X257,O283)</f>
        <v>10284.6</v>
      </c>
      <c r="G283" s="5" t="s">
        <v>82</v>
      </c>
      <c r="H283" s="5" t="s">
        <v>83</v>
      </c>
      <c r="I283" s="5"/>
      <c r="J283" s="5"/>
      <c r="K283" s="5">
        <v>210</v>
      </c>
      <c r="L283" s="5">
        <v>25</v>
      </c>
      <c r="M283" s="5">
        <v>3</v>
      </c>
      <c r="N283" s="5" t="s">
        <v>3</v>
      </c>
      <c r="O283" s="5">
        <v>2</v>
      </c>
      <c r="P283" s="5">
        <f>ROUND(Source!DP257,O283)</f>
        <v>286856.02</v>
      </c>
      <c r="Q283" s="5"/>
      <c r="R283" s="5"/>
      <c r="S283" s="5"/>
      <c r="T283" s="5"/>
      <c r="U283" s="5"/>
      <c r="V283" s="5"/>
      <c r="W283" s="5">
        <v>10284.6</v>
      </c>
      <c r="X283" s="5">
        <v>1</v>
      </c>
      <c r="Y283" s="5">
        <v>10284.6</v>
      </c>
      <c r="Z283" s="5">
        <v>286856.02</v>
      </c>
      <c r="AA283" s="5">
        <v>1</v>
      </c>
      <c r="AB283" s="5">
        <v>286856.02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211</v>
      </c>
      <c r="F284" s="5">
        <f>ROUND(Source!Y257,O284)</f>
        <v>6918.72</v>
      </c>
      <c r="G284" s="5" t="s">
        <v>84</v>
      </c>
      <c r="H284" s="5" t="s">
        <v>85</v>
      </c>
      <c r="I284" s="5"/>
      <c r="J284" s="5"/>
      <c r="K284" s="5">
        <v>211</v>
      </c>
      <c r="L284" s="5">
        <v>26</v>
      </c>
      <c r="M284" s="5">
        <v>3</v>
      </c>
      <c r="N284" s="5" t="s">
        <v>3</v>
      </c>
      <c r="O284" s="5">
        <v>2</v>
      </c>
      <c r="P284" s="5">
        <f>ROUND(Source!DQ257,O284)</f>
        <v>130678.85</v>
      </c>
      <c r="Q284" s="5"/>
      <c r="R284" s="5"/>
      <c r="S284" s="5"/>
      <c r="T284" s="5"/>
      <c r="U284" s="5"/>
      <c r="V284" s="5"/>
      <c r="W284" s="5">
        <v>6918.72</v>
      </c>
      <c r="X284" s="5">
        <v>1</v>
      </c>
      <c r="Y284" s="5">
        <v>6918.72</v>
      </c>
      <c r="Z284" s="5">
        <v>130678.85</v>
      </c>
      <c r="AA284" s="5">
        <v>1</v>
      </c>
      <c r="AB284" s="5">
        <v>130678.85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224</v>
      </c>
      <c r="F285" s="5">
        <f>ROUND(Source!AR257,O285)</f>
        <v>269048.46000000002</v>
      </c>
      <c r="G285" s="5" t="s">
        <v>86</v>
      </c>
      <c r="H285" s="5" t="s">
        <v>87</v>
      </c>
      <c r="I285" s="5"/>
      <c r="J285" s="5"/>
      <c r="K285" s="5">
        <v>224</v>
      </c>
      <c r="L285" s="5">
        <v>27</v>
      </c>
      <c r="M285" s="5">
        <v>3</v>
      </c>
      <c r="N285" s="5" t="s">
        <v>3</v>
      </c>
      <c r="O285" s="5">
        <v>2</v>
      </c>
      <c r="P285" s="5">
        <f>ROUND(Source!EJ257,O285)</f>
        <v>2366605.65</v>
      </c>
      <c r="Q285" s="5"/>
      <c r="R285" s="5"/>
      <c r="S285" s="5"/>
      <c r="T285" s="5"/>
      <c r="U285" s="5"/>
      <c r="V285" s="5"/>
      <c r="W285" s="5">
        <v>269048.46000000002</v>
      </c>
      <c r="X285" s="5">
        <v>1</v>
      </c>
      <c r="Y285" s="5">
        <v>269048.46000000002</v>
      </c>
      <c r="Z285" s="5">
        <v>2366605.65</v>
      </c>
      <c r="AA285" s="5">
        <v>1</v>
      </c>
      <c r="AB285" s="5">
        <v>2366605.65</v>
      </c>
    </row>
    <row r="286" spans="1:28" x14ac:dyDescent="0.2">
      <c r="A286" s="5">
        <v>50</v>
      </c>
      <c r="B286" s="5">
        <v>1</v>
      </c>
      <c r="C286" s="5">
        <v>0</v>
      </c>
      <c r="D286" s="5">
        <v>2</v>
      </c>
      <c r="E286" s="5">
        <v>0</v>
      </c>
      <c r="F286" s="5">
        <f>ROUND(F285,O286)</f>
        <v>269048.46000000002</v>
      </c>
      <c r="G286" s="5" t="s">
        <v>143</v>
      </c>
      <c r="H286" s="5" t="s">
        <v>144</v>
      </c>
      <c r="I286" s="5"/>
      <c r="J286" s="5"/>
      <c r="K286" s="5">
        <v>212</v>
      </c>
      <c r="L286" s="5">
        <v>28</v>
      </c>
      <c r="M286" s="5">
        <v>0</v>
      </c>
      <c r="N286" s="5" t="s">
        <v>3</v>
      </c>
      <c r="O286" s="5">
        <v>2</v>
      </c>
      <c r="P286" s="5">
        <f>ROUND(P285,O286)</f>
        <v>2366605.65</v>
      </c>
      <c r="Q286" s="5"/>
      <c r="R286" s="5"/>
      <c r="S286" s="5"/>
      <c r="T286" s="5"/>
      <c r="U286" s="5"/>
      <c r="V286" s="5"/>
      <c r="W286" s="5">
        <v>269048.46000000002</v>
      </c>
      <c r="X286" s="5">
        <v>1</v>
      </c>
      <c r="Y286" s="5">
        <v>269048.46000000002</v>
      </c>
      <c r="Z286" s="5">
        <v>2366605.65</v>
      </c>
      <c r="AA286" s="5">
        <v>1</v>
      </c>
      <c r="AB286" s="5">
        <v>2366605.65</v>
      </c>
    </row>
    <row r="287" spans="1:28" x14ac:dyDescent="0.2">
      <c r="A287" s="5">
        <v>50</v>
      </c>
      <c r="B287" s="5">
        <v>1</v>
      </c>
      <c r="C287" s="5">
        <v>0</v>
      </c>
      <c r="D287" s="5">
        <v>2</v>
      </c>
      <c r="E287" s="5">
        <v>0</v>
      </c>
      <c r="F287" s="5">
        <f>ROUND(F286*0.2,O287)</f>
        <v>53809.69</v>
      </c>
      <c r="G287" s="5" t="s">
        <v>145</v>
      </c>
      <c r="H287" s="5" t="s">
        <v>146</v>
      </c>
      <c r="I287" s="5"/>
      <c r="J287" s="5"/>
      <c r="K287" s="5">
        <v>212</v>
      </c>
      <c r="L287" s="5">
        <v>29</v>
      </c>
      <c r="M287" s="5">
        <v>0</v>
      </c>
      <c r="N287" s="5" t="s">
        <v>3</v>
      </c>
      <c r="O287" s="5">
        <v>2</v>
      </c>
      <c r="P287" s="5">
        <f>ROUND(P286*0.2,O287)</f>
        <v>473321.13</v>
      </c>
      <c r="Q287" s="5"/>
      <c r="R287" s="5"/>
      <c r="S287" s="5"/>
      <c r="T287" s="5"/>
      <c r="U287" s="5"/>
      <c r="V287" s="5"/>
      <c r="W287" s="5">
        <v>53809.69</v>
      </c>
      <c r="X287" s="5">
        <v>1</v>
      </c>
      <c r="Y287" s="5">
        <v>53809.69</v>
      </c>
      <c r="Z287" s="5">
        <v>473321.13</v>
      </c>
      <c r="AA287" s="5">
        <v>1</v>
      </c>
      <c r="AB287" s="5">
        <v>473321.13</v>
      </c>
    </row>
    <row r="288" spans="1:28" x14ac:dyDescent="0.2">
      <c r="A288" s="5">
        <v>50</v>
      </c>
      <c r="B288" s="5">
        <v>1</v>
      </c>
      <c r="C288" s="5">
        <v>0</v>
      </c>
      <c r="D288" s="5">
        <v>2</v>
      </c>
      <c r="E288" s="5">
        <v>213</v>
      </c>
      <c r="F288" s="5">
        <f>ROUND(F286+F287,O288)</f>
        <v>322858.15000000002</v>
      </c>
      <c r="G288" s="5" t="s">
        <v>147</v>
      </c>
      <c r="H288" s="5" t="s">
        <v>86</v>
      </c>
      <c r="I288" s="5"/>
      <c r="J288" s="5"/>
      <c r="K288" s="5">
        <v>212</v>
      </c>
      <c r="L288" s="5">
        <v>30</v>
      </c>
      <c r="M288" s="5">
        <v>0</v>
      </c>
      <c r="N288" s="5" t="s">
        <v>3</v>
      </c>
      <c r="O288" s="5">
        <v>2</v>
      </c>
      <c r="P288" s="5">
        <f>ROUND(P286+P287,O288)</f>
        <v>2839926.78</v>
      </c>
      <c r="Q288" s="5"/>
      <c r="R288" s="5"/>
      <c r="S288" s="5"/>
      <c r="T288" s="5"/>
      <c r="U288" s="5"/>
      <c r="V288" s="5"/>
      <c r="W288" s="5">
        <v>322858.15000000002</v>
      </c>
      <c r="X288" s="5">
        <v>1</v>
      </c>
      <c r="Y288" s="5">
        <v>322858.15000000002</v>
      </c>
      <c r="Z288" s="5">
        <v>2839926.78</v>
      </c>
      <c r="AA288" s="5">
        <v>1</v>
      </c>
      <c r="AB288" s="5">
        <v>2839926.78</v>
      </c>
    </row>
    <row r="291" spans="1:50" x14ac:dyDescent="0.2">
      <c r="A291">
        <v>-1</v>
      </c>
    </row>
    <row r="293" spans="1:50" x14ac:dyDescent="0.2">
      <c r="A293" s="4">
        <v>75</v>
      </c>
      <c r="B293" s="4" t="s">
        <v>148</v>
      </c>
      <c r="C293" s="4">
        <v>2000</v>
      </c>
      <c r="D293" s="4">
        <v>0</v>
      </c>
      <c r="E293" s="4">
        <v>1</v>
      </c>
      <c r="F293" s="4"/>
      <c r="G293" s="4">
        <v>0</v>
      </c>
      <c r="H293" s="4">
        <v>1</v>
      </c>
      <c r="I293" s="4">
        <v>0</v>
      </c>
      <c r="J293" s="4">
        <v>1</v>
      </c>
      <c r="K293" s="4">
        <v>98</v>
      </c>
      <c r="L293" s="4">
        <v>77</v>
      </c>
      <c r="M293" s="4">
        <v>0</v>
      </c>
      <c r="N293" s="4">
        <v>50439920</v>
      </c>
      <c r="O293" s="4">
        <v>1</v>
      </c>
    </row>
    <row r="294" spans="1:50" x14ac:dyDescent="0.2">
      <c r="A294" s="4">
        <v>75</v>
      </c>
      <c r="B294" s="4" t="s">
        <v>149</v>
      </c>
      <c r="C294" s="4">
        <v>2024</v>
      </c>
      <c r="D294" s="4">
        <v>0</v>
      </c>
      <c r="E294" s="4">
        <v>4</v>
      </c>
      <c r="F294" s="4"/>
      <c r="G294" s="4">
        <v>0</v>
      </c>
      <c r="H294" s="4">
        <v>2</v>
      </c>
      <c r="I294" s="4">
        <v>1</v>
      </c>
      <c r="J294" s="4">
        <v>1</v>
      </c>
      <c r="K294" s="4">
        <v>95</v>
      </c>
      <c r="L294" s="4">
        <v>65</v>
      </c>
      <c r="M294" s="4">
        <v>1</v>
      </c>
      <c r="N294" s="4">
        <v>50439921</v>
      </c>
      <c r="O294" s="4">
        <v>2</v>
      </c>
    </row>
    <row r="295" spans="1:50" x14ac:dyDescent="0.2">
      <c r="A295" s="6">
        <v>1</v>
      </c>
      <c r="B295" s="6" t="s">
        <v>150</v>
      </c>
      <c r="C295" s="6" t="s">
        <v>151</v>
      </c>
      <c r="D295" s="6">
        <v>2024</v>
      </c>
      <c r="E295" s="6">
        <v>4</v>
      </c>
      <c r="F295" s="6">
        <v>1</v>
      </c>
      <c r="G295" s="6">
        <v>1</v>
      </c>
      <c r="H295" s="6">
        <v>0</v>
      </c>
      <c r="I295" s="6">
        <v>2</v>
      </c>
      <c r="J295" s="6">
        <v>1</v>
      </c>
      <c r="K295" s="6">
        <v>9.64</v>
      </c>
      <c r="L295" s="6">
        <v>7</v>
      </c>
      <c r="M295" s="6">
        <v>1</v>
      </c>
      <c r="N295" s="6">
        <v>1</v>
      </c>
      <c r="O295" s="6">
        <v>9.64</v>
      </c>
      <c r="P295" s="6">
        <v>7</v>
      </c>
      <c r="Q295" s="6">
        <v>1</v>
      </c>
      <c r="R295" s="6" t="s">
        <v>3</v>
      </c>
      <c r="S295" s="6" t="s">
        <v>3</v>
      </c>
      <c r="T295" s="6" t="s">
        <v>3</v>
      </c>
      <c r="U295" s="6" t="s">
        <v>3</v>
      </c>
      <c r="V295" s="6" t="s">
        <v>3</v>
      </c>
      <c r="W295" s="6" t="s">
        <v>3</v>
      </c>
      <c r="X295" s="6" t="s">
        <v>3</v>
      </c>
      <c r="Y295" s="6" t="s">
        <v>3</v>
      </c>
      <c r="Z295" s="6" t="s">
        <v>3</v>
      </c>
      <c r="AA295" s="6" t="s">
        <v>152</v>
      </c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>
        <v>50439922</v>
      </c>
      <c r="AO295" s="6"/>
      <c r="AP295" s="6"/>
      <c r="AQ295" s="6"/>
      <c r="AR295" s="6"/>
      <c r="AS295" s="6"/>
      <c r="AT295" s="6"/>
      <c r="AU295" s="6"/>
      <c r="AV295" s="6"/>
      <c r="AW295" s="6"/>
      <c r="AX295" s="6"/>
    </row>
    <row r="296" spans="1:50" x14ac:dyDescent="0.2">
      <c r="A296" s="6">
        <v>1</v>
      </c>
      <c r="B296" s="6" t="s">
        <v>150</v>
      </c>
      <c r="C296" s="6" t="s">
        <v>153</v>
      </c>
      <c r="D296" s="6">
        <v>2024</v>
      </c>
      <c r="E296" s="6">
        <v>4</v>
      </c>
      <c r="F296" s="6">
        <v>1</v>
      </c>
      <c r="G296" s="6">
        <v>1</v>
      </c>
      <c r="H296" s="6">
        <v>0</v>
      </c>
      <c r="I296" s="6">
        <v>2</v>
      </c>
      <c r="J296" s="6">
        <v>1</v>
      </c>
      <c r="K296" s="6">
        <v>1</v>
      </c>
      <c r="L296" s="6">
        <v>1</v>
      </c>
      <c r="M296" s="6">
        <v>1</v>
      </c>
      <c r="N296" s="6">
        <v>1</v>
      </c>
      <c r="O296" s="6">
        <v>1</v>
      </c>
      <c r="P296" s="6">
        <v>1</v>
      </c>
      <c r="Q296" s="6">
        <v>1</v>
      </c>
      <c r="R296" s="6" t="s">
        <v>3</v>
      </c>
      <c r="S296" s="6" t="s">
        <v>3</v>
      </c>
      <c r="T296" s="6" t="s">
        <v>3</v>
      </c>
      <c r="U296" s="6" t="s">
        <v>3</v>
      </c>
      <c r="V296" s="6" t="s">
        <v>3</v>
      </c>
      <c r="W296" s="6" t="s">
        <v>3</v>
      </c>
      <c r="X296" s="6" t="s">
        <v>3</v>
      </c>
      <c r="Y296" s="6" t="s">
        <v>3</v>
      </c>
      <c r="Z296" s="6" t="s">
        <v>3</v>
      </c>
      <c r="AA296" s="6" t="s">
        <v>3</v>
      </c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>
        <v>50439923</v>
      </c>
      <c r="AO296" s="6"/>
      <c r="AP296" s="6"/>
      <c r="AQ296" s="6"/>
      <c r="AR296" s="6"/>
      <c r="AS296" s="6"/>
      <c r="AT296" s="6"/>
      <c r="AU296" s="6"/>
      <c r="AV296" s="6"/>
      <c r="AW296" s="6"/>
      <c r="AX296" s="6"/>
    </row>
    <row r="300" spans="1:50" x14ac:dyDescent="0.2">
      <c r="A300">
        <v>65</v>
      </c>
      <c r="C300">
        <v>1</v>
      </c>
      <c r="D300">
        <v>0</v>
      </c>
      <c r="E3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59560-901E-401B-AB16-38F6550E5D7F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50439920</v>
      </c>
      <c r="E14" s="1">
        <v>50439921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ROUND((Source!F241)/1000,2)</f>
        <v>261.56</v>
      </c>
      <c r="F16" s="8">
        <f>ROUND((Source!F242)/1000,2)</f>
        <v>7.49</v>
      </c>
      <c r="G16" s="8">
        <f>ROUND((Source!F233)/1000,2)</f>
        <v>0</v>
      </c>
      <c r="H16" s="8">
        <f>ROUND((Source!F243)/1000+(Source!F244)/1000,2)</f>
        <v>0</v>
      </c>
      <c r="I16" s="8">
        <f>E16+F16+G16+H16</f>
        <v>269.05</v>
      </c>
      <c r="J16" s="8">
        <f>ROUND((Source!F239+Source!F238)/1000,2)</f>
        <v>9.44</v>
      </c>
      <c r="T16" s="9">
        <f>ROUND((Source!P241)/1000,2)</f>
        <v>2294.44</v>
      </c>
      <c r="U16" s="9">
        <f>ROUND((Source!P242)/1000,2)</f>
        <v>72.16</v>
      </c>
      <c r="V16" s="9">
        <f>ROUND((Source!P233)/1000,2)</f>
        <v>0</v>
      </c>
      <c r="W16" s="9">
        <f>ROUND((Source!P243)/1000+(Source!P244)/1000,2)</f>
        <v>0</v>
      </c>
      <c r="X16" s="9">
        <f>T16+U16+V16+W16</f>
        <v>2366.6</v>
      </c>
      <c r="Y16" s="9">
        <f>ROUND((Source!P239+Source!P238)/1000,2)</f>
        <v>321.97000000000003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251678.86</v>
      </c>
      <c r="AU16" s="8">
        <v>241402.67</v>
      </c>
      <c r="AV16" s="8">
        <v>0</v>
      </c>
      <c r="AW16" s="8">
        <v>0</v>
      </c>
      <c r="AX16" s="8">
        <v>0</v>
      </c>
      <c r="AY16" s="8">
        <v>926.56</v>
      </c>
      <c r="AZ16" s="8">
        <v>95.01</v>
      </c>
      <c r="BA16" s="8">
        <v>9349.6299999999992</v>
      </c>
      <c r="BB16" s="8">
        <v>261562.47</v>
      </c>
      <c r="BC16" s="8">
        <v>7485.99</v>
      </c>
      <c r="BD16" s="8">
        <v>0</v>
      </c>
      <c r="BE16" s="8">
        <v>0</v>
      </c>
      <c r="BF16" s="8">
        <v>808.6615425</v>
      </c>
      <c r="BG16" s="8">
        <v>0</v>
      </c>
      <c r="BH16" s="8">
        <v>0</v>
      </c>
      <c r="BI16" s="8">
        <v>10284.6</v>
      </c>
      <c r="BJ16" s="8">
        <v>6918.72</v>
      </c>
      <c r="BK16" s="8">
        <v>269048.46000000002</v>
      </c>
      <c r="BR16" s="9">
        <v>1943888.55</v>
      </c>
      <c r="BS16" s="9">
        <v>1614270.5</v>
      </c>
      <c r="BT16" s="9">
        <v>0</v>
      </c>
      <c r="BU16" s="9">
        <v>0</v>
      </c>
      <c r="BV16" s="9">
        <v>0</v>
      </c>
      <c r="BW16" s="9">
        <v>10889.15</v>
      </c>
      <c r="BX16" s="9">
        <v>3238.89</v>
      </c>
      <c r="BY16" s="9">
        <v>318728.90000000002</v>
      </c>
      <c r="BZ16" s="9">
        <v>2294440.71</v>
      </c>
      <c r="CA16" s="9">
        <v>72164.94</v>
      </c>
      <c r="CB16" s="9">
        <v>0</v>
      </c>
      <c r="CC16" s="9">
        <v>0</v>
      </c>
      <c r="CD16" s="9">
        <v>808.6615425</v>
      </c>
      <c r="CE16" s="9">
        <v>0</v>
      </c>
      <c r="CF16" s="9">
        <v>0</v>
      </c>
      <c r="CG16" s="9">
        <v>286856.02</v>
      </c>
      <c r="CH16" s="9">
        <v>130678.85</v>
      </c>
      <c r="CI16" s="9">
        <v>2366605.65</v>
      </c>
    </row>
    <row r="18" spans="1:40" x14ac:dyDescent="0.2">
      <c r="A18">
        <v>51</v>
      </c>
      <c r="E18" s="10">
        <f>SUMIF(A16:A17,3,E16:E17)</f>
        <v>261.56</v>
      </c>
      <c r="F18" s="10">
        <f>SUMIF(A16:A17,3,F16:F17)</f>
        <v>7.49</v>
      </c>
      <c r="G18" s="10">
        <f>SUMIF(A16:A17,3,G16:G17)</f>
        <v>0</v>
      </c>
      <c r="H18" s="10">
        <f>SUMIF(A16:A17,3,H16:H17)</f>
        <v>0</v>
      </c>
      <c r="I18" s="10">
        <f>SUMIF(A16:A17,3,I16:I17)</f>
        <v>269.05</v>
      </c>
      <c r="J18" s="10">
        <f>SUMIF(A16:A17,3,J16:J17)</f>
        <v>9.44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2294.44</v>
      </c>
      <c r="U18" s="3">
        <f>SUMIF(A16:A17,3,U16:U17)</f>
        <v>72.16</v>
      </c>
      <c r="V18" s="3">
        <f>SUMIF(A16:A17,3,V16:V17)</f>
        <v>0</v>
      </c>
      <c r="W18" s="3">
        <f>SUMIF(A16:A17,3,W16:W17)</f>
        <v>0</v>
      </c>
      <c r="X18" s="3">
        <f>SUMIF(A16:A17,3,X16:X17)</f>
        <v>2366.6</v>
      </c>
      <c r="Y18" s="3">
        <f>SUMIF(A16:A17,3,Y16:Y17)</f>
        <v>321.97000000000003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251678.86</v>
      </c>
      <c r="G20" s="5" t="s">
        <v>34</v>
      </c>
      <c r="H20" s="5" t="s">
        <v>35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1943888.55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241402.67</v>
      </c>
      <c r="G21" s="5" t="s">
        <v>36</v>
      </c>
      <c r="H21" s="5" t="s">
        <v>37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1614270.5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38</v>
      </c>
      <c r="H22" s="5" t="s">
        <v>39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241402.67</v>
      </c>
      <c r="G23" s="5" t="s">
        <v>40</v>
      </c>
      <c r="H23" s="5" t="s">
        <v>41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1614270.5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241402.67</v>
      </c>
      <c r="G24" s="5" t="s">
        <v>42</v>
      </c>
      <c r="H24" s="5" t="s">
        <v>43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1614270.5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44</v>
      </c>
      <c r="H25" s="5" t="s">
        <v>45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241402.67</v>
      </c>
      <c r="G26" s="5" t="s">
        <v>46</v>
      </c>
      <c r="H26" s="5" t="s">
        <v>47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1614270.5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48</v>
      </c>
      <c r="H27" s="5" t="s">
        <v>49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50</v>
      </c>
      <c r="H28" s="5" t="s">
        <v>51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52</v>
      </c>
      <c r="H29" s="5" t="s">
        <v>53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926.56</v>
      </c>
      <c r="G30" s="5" t="s">
        <v>54</v>
      </c>
      <c r="H30" s="5" t="s">
        <v>55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10889.15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56</v>
      </c>
      <c r="H31" s="5" t="s">
        <v>57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95.01</v>
      </c>
      <c r="G32" s="5" t="s">
        <v>58</v>
      </c>
      <c r="H32" s="5" t="s">
        <v>59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3238.89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9349.6299999999992</v>
      </c>
      <c r="G33" s="5" t="s">
        <v>60</v>
      </c>
      <c r="H33" s="5" t="s">
        <v>61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318728.90000000002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62</v>
      </c>
      <c r="H34" s="5" t="s">
        <v>63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261562.47</v>
      </c>
      <c r="G35" s="5" t="s">
        <v>64</v>
      </c>
      <c r="H35" s="5" t="s">
        <v>65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2294440.71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7485.99</v>
      </c>
      <c r="G36" s="5" t="s">
        <v>66</v>
      </c>
      <c r="H36" s="5" t="s">
        <v>67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72164.94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68</v>
      </c>
      <c r="H37" s="5" t="s">
        <v>69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70</v>
      </c>
      <c r="H38" s="5" t="s">
        <v>71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72</v>
      </c>
      <c r="H39" s="5" t="s">
        <v>73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808.6615425</v>
      </c>
      <c r="G40" s="5" t="s">
        <v>74</v>
      </c>
      <c r="H40" s="5" t="s">
        <v>75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808.6615425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76</v>
      </c>
      <c r="H41" s="5" t="s">
        <v>77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78</v>
      </c>
      <c r="H42" s="5" t="s">
        <v>79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80</v>
      </c>
      <c r="H43" s="5" t="s">
        <v>81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10284.6</v>
      </c>
      <c r="G44" s="5" t="s">
        <v>82</v>
      </c>
      <c r="H44" s="5" t="s">
        <v>83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286856.02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6918.72</v>
      </c>
      <c r="G45" s="5" t="s">
        <v>84</v>
      </c>
      <c r="H45" s="5" t="s">
        <v>85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130678.85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269048.46000000002</v>
      </c>
      <c r="G46" s="5" t="s">
        <v>86</v>
      </c>
      <c r="H46" s="5" t="s">
        <v>87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2366605.65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269048.46000000002</v>
      </c>
      <c r="G47" s="5" t="s">
        <v>143</v>
      </c>
      <c r="H47" s="5" t="s">
        <v>144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2366605.65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53809.69</v>
      </c>
      <c r="G48" s="5" t="s">
        <v>145</v>
      </c>
      <c r="H48" s="5" t="s">
        <v>146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473321.13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322858.15000000002</v>
      </c>
      <c r="G49" s="5" t="s">
        <v>147</v>
      </c>
      <c r="H49" s="5" t="s">
        <v>86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2839926.78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148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50439920</v>
      </c>
      <c r="O54" s="4">
        <v>1</v>
      </c>
    </row>
    <row r="55" spans="1:50" x14ac:dyDescent="0.2">
      <c r="A55" s="4">
        <v>75</v>
      </c>
      <c r="B55" s="4" t="s">
        <v>149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50439921</v>
      </c>
      <c r="O55" s="4">
        <v>2</v>
      </c>
    </row>
    <row r="56" spans="1:50" x14ac:dyDescent="0.2">
      <c r="A56" s="6">
        <v>1</v>
      </c>
      <c r="B56" s="6" t="s">
        <v>150</v>
      </c>
      <c r="C56" s="6" t="s">
        <v>151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152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50439922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150</v>
      </c>
      <c r="C57" s="6" t="s">
        <v>153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50439923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A602C-9227-4206-A88C-6ED359F1F949}">
  <dimension ref="A1:DO1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50439920</v>
      </c>
      <c r="C1">
        <v>50440682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W1">
        <v>0</v>
      </c>
      <c r="X1">
        <v>476480486</v>
      </c>
      <c r="Y1">
        <f>((AT1*1.15)*1.05)</f>
        <v>48.420749999999998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40.1</v>
      </c>
      <c r="AU1" t="s">
        <v>25</v>
      </c>
      <c r="AV1">
        <v>1</v>
      </c>
      <c r="AW1">
        <v>2</v>
      </c>
      <c r="AX1">
        <v>50440699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48.420749999999998</v>
      </c>
      <c r="CW1">
        <v>0</v>
      </c>
      <c r="CX1">
        <f>ROUND(Y1*Source!I32,9)</f>
        <v>48.420749999999998</v>
      </c>
      <c r="CY1">
        <f>AD1</f>
        <v>0</v>
      </c>
      <c r="CZ1">
        <f>AH1</f>
        <v>0</v>
      </c>
      <c r="DA1">
        <f>AL1</f>
        <v>1</v>
      </c>
      <c r="DB1">
        <f>ROUND(((ROUND(AT1*CZ1,2)*1.15)*1.05),6)</f>
        <v>0</v>
      </c>
      <c r="DC1">
        <f>ROUND(((ROUND(AT1*AG1,2)*1.15)*1.05),6)</f>
        <v>0</v>
      </c>
      <c r="DD1" t="s">
        <v>3</v>
      </c>
      <c r="DE1" t="s">
        <v>3</v>
      </c>
      <c r="DF1">
        <f t="shared" ref="DF1:DF20" si="0">ROUND(ROUND(AE1,2)*CX1,2)</f>
        <v>0</v>
      </c>
      <c r="DG1">
        <f t="shared" ref="DG1:DG17" si="1">ROUND(ROUND(AF1,2)*CX1,2)</f>
        <v>0</v>
      </c>
      <c r="DH1">
        <f t="shared" ref="DH1:DH17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50439920</v>
      </c>
      <c r="C2">
        <v>50440682</v>
      </c>
      <c r="D2">
        <v>46170623</v>
      </c>
      <c r="E2">
        <v>1</v>
      </c>
      <c r="F2">
        <v>1</v>
      </c>
      <c r="G2">
        <v>30570983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W2">
        <v>0</v>
      </c>
      <c r="X2">
        <v>831184158</v>
      </c>
      <c r="Y2">
        <f>((AT2*1.25)*1.05)</f>
        <v>1.9031250000000002</v>
      </c>
      <c r="AA2">
        <v>0</v>
      </c>
      <c r="AB2">
        <v>7.11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1.45</v>
      </c>
      <c r="AU2" t="s">
        <v>24</v>
      </c>
      <c r="AV2">
        <v>0</v>
      </c>
      <c r="AW2">
        <v>2</v>
      </c>
      <c r="AX2">
        <v>50440700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ROUND(Y2*Source!I32*DO2,9)</f>
        <v>0</v>
      </c>
      <c r="CX2">
        <f>ROUND(Y2*Source!I32,9)</f>
        <v>1.903125</v>
      </c>
      <c r="CY2">
        <f>AB2</f>
        <v>7.11</v>
      </c>
      <c r="CZ2">
        <f>AF2</f>
        <v>7.11</v>
      </c>
      <c r="DA2">
        <f>AJ2</f>
        <v>1</v>
      </c>
      <c r="DB2">
        <f>ROUND(((ROUND(AT2*CZ2,2)*1.25)*1.05),6)</f>
        <v>13.531874999999999</v>
      </c>
      <c r="DC2">
        <f>ROUND(((ROUND(AT2*AG2,2)*1.25)*1.05),6)</f>
        <v>0</v>
      </c>
      <c r="DD2" t="s">
        <v>3</v>
      </c>
      <c r="DE2" t="s">
        <v>3</v>
      </c>
      <c r="DF2">
        <f t="shared" si="0"/>
        <v>0</v>
      </c>
      <c r="DG2">
        <f t="shared" si="1"/>
        <v>13.53</v>
      </c>
      <c r="DH2">
        <f t="shared" si="2"/>
        <v>0</v>
      </c>
      <c r="DI2">
        <f t="shared" si="3"/>
        <v>0</v>
      </c>
      <c r="DJ2">
        <f>DG2</f>
        <v>13.53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50439920</v>
      </c>
      <c r="C3">
        <v>50440682</v>
      </c>
      <c r="D3">
        <v>46170867</v>
      </c>
      <c r="E3">
        <v>1</v>
      </c>
      <c r="F3">
        <v>1</v>
      </c>
      <c r="G3">
        <v>30570983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W3">
        <v>0</v>
      </c>
      <c r="X3">
        <v>-7781208</v>
      </c>
      <c r="Y3">
        <f>((AT3*1.25)*1.05)</f>
        <v>0.39375000000000004</v>
      </c>
      <c r="AA3">
        <v>0</v>
      </c>
      <c r="AB3">
        <v>83.1</v>
      </c>
      <c r="AC3">
        <v>12.62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</v>
      </c>
      <c r="AU3" t="s">
        <v>24</v>
      </c>
      <c r="AV3">
        <v>0</v>
      </c>
      <c r="AW3">
        <v>2</v>
      </c>
      <c r="AX3">
        <v>50440701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ROUND(Y3*Source!I32*DO3,9)</f>
        <v>0</v>
      </c>
      <c r="CX3">
        <f>ROUND(Y3*Source!I32,9)</f>
        <v>0.39374999999999999</v>
      </c>
      <c r="CY3">
        <f>AB3</f>
        <v>83.1</v>
      </c>
      <c r="CZ3">
        <f>AF3</f>
        <v>83.1</v>
      </c>
      <c r="DA3">
        <f>AJ3</f>
        <v>1</v>
      </c>
      <c r="DB3">
        <f>ROUND(((ROUND(AT3*CZ3,2)*1.25)*1.05),6)</f>
        <v>32.720624999999998</v>
      </c>
      <c r="DC3">
        <f>ROUND(((ROUND(AT3*AG3,2)*1.25)*1.05),6)</f>
        <v>4.9743750000000002</v>
      </c>
      <c r="DD3" t="s">
        <v>3</v>
      </c>
      <c r="DE3" t="s">
        <v>3</v>
      </c>
      <c r="DF3">
        <f t="shared" si="0"/>
        <v>0</v>
      </c>
      <c r="DG3">
        <f t="shared" si="1"/>
        <v>32.72</v>
      </c>
      <c r="DH3">
        <f t="shared" si="2"/>
        <v>4.97</v>
      </c>
      <c r="DI3">
        <f t="shared" si="3"/>
        <v>0</v>
      </c>
      <c r="DJ3">
        <f>DG3</f>
        <v>32.72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50439920</v>
      </c>
      <c r="C4">
        <v>50440682</v>
      </c>
      <c r="D4">
        <v>46170215</v>
      </c>
      <c r="E4">
        <v>1</v>
      </c>
      <c r="F4">
        <v>1</v>
      </c>
      <c r="G4">
        <v>30570983</v>
      </c>
      <c r="H4">
        <v>2</v>
      </c>
      <c r="I4" t="s">
        <v>165</v>
      </c>
      <c r="J4" t="s">
        <v>166</v>
      </c>
      <c r="K4" t="s">
        <v>167</v>
      </c>
      <c r="L4">
        <v>1368</v>
      </c>
      <c r="N4">
        <v>1011</v>
      </c>
      <c r="O4" t="s">
        <v>161</v>
      </c>
      <c r="P4" t="s">
        <v>161</v>
      </c>
      <c r="Q4">
        <v>1</v>
      </c>
      <c r="W4">
        <v>0</v>
      </c>
      <c r="X4">
        <v>922387863</v>
      </c>
      <c r="Y4">
        <f>((AT4*1.25)*1.05)</f>
        <v>0.26250000000000001</v>
      </c>
      <c r="AA4">
        <v>0</v>
      </c>
      <c r="AB4">
        <v>179.17</v>
      </c>
      <c r="AC4">
        <v>16.93</v>
      </c>
      <c r="AD4">
        <v>0</v>
      </c>
      <c r="AE4">
        <v>0</v>
      </c>
      <c r="AF4">
        <v>179.17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</v>
      </c>
      <c r="AU4" t="s">
        <v>24</v>
      </c>
      <c r="AV4">
        <v>0</v>
      </c>
      <c r="AW4">
        <v>2</v>
      </c>
      <c r="AX4">
        <v>50440702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0.26250000000000001</v>
      </c>
      <c r="CY4">
        <f>AB4</f>
        <v>179.17</v>
      </c>
      <c r="CZ4">
        <f>AF4</f>
        <v>179.17</v>
      </c>
      <c r="DA4">
        <f>AJ4</f>
        <v>1</v>
      </c>
      <c r="DB4">
        <f>ROUND(((ROUND(AT4*CZ4,2)*1.25)*1.05),6)</f>
        <v>47.026874999999997</v>
      </c>
      <c r="DC4">
        <f>ROUND(((ROUND(AT4*AG4,2)*1.25)*1.05),6)</f>
        <v>4.4493749999999999</v>
      </c>
      <c r="DD4" t="s">
        <v>3</v>
      </c>
      <c r="DE4" t="s">
        <v>3</v>
      </c>
      <c r="DF4">
        <f t="shared" si="0"/>
        <v>0</v>
      </c>
      <c r="DG4">
        <f t="shared" si="1"/>
        <v>47.03</v>
      </c>
      <c r="DH4">
        <f t="shared" si="2"/>
        <v>4.4400000000000004</v>
      </c>
      <c r="DI4">
        <f t="shared" si="3"/>
        <v>0</v>
      </c>
      <c r="DJ4">
        <f>DG4</f>
        <v>47.03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50439920</v>
      </c>
      <c r="C5">
        <v>50440682</v>
      </c>
      <c r="D5">
        <v>46136430</v>
      </c>
      <c r="E5">
        <v>1</v>
      </c>
      <c r="F5">
        <v>1</v>
      </c>
      <c r="G5">
        <v>30570983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117</v>
      </c>
      <c r="P5" t="s">
        <v>117</v>
      </c>
      <c r="Q5">
        <v>1000</v>
      </c>
      <c r="W5">
        <v>0</v>
      </c>
      <c r="X5">
        <v>-1362413499</v>
      </c>
      <c r="Y5">
        <f t="shared" ref="Y5:Y16" si="4">AT5</f>
        <v>2.7200000000000002E-3</v>
      </c>
      <c r="AA5">
        <v>23120.53</v>
      </c>
      <c r="AB5">
        <v>0</v>
      </c>
      <c r="AC5">
        <v>0</v>
      </c>
      <c r="AD5">
        <v>0</v>
      </c>
      <c r="AE5">
        <v>23120.53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2.7200000000000002E-3</v>
      </c>
      <c r="AU5" t="s">
        <v>3</v>
      </c>
      <c r="AV5">
        <v>0</v>
      </c>
      <c r="AW5">
        <v>2</v>
      </c>
      <c r="AX5">
        <v>50440703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2.7200000000000002E-3</v>
      </c>
      <c r="CY5">
        <f t="shared" ref="CY5:CY16" si="5">AA5</f>
        <v>23120.53</v>
      </c>
      <c r="CZ5">
        <f t="shared" ref="CZ5:CZ16" si="6">AE5</f>
        <v>23120.53</v>
      </c>
      <c r="DA5">
        <f t="shared" ref="DA5:DA16" si="7">AI5</f>
        <v>1</v>
      </c>
      <c r="DB5">
        <f t="shared" ref="DB5:DB16" si="8">ROUND(ROUND(AT5*CZ5,2),6)</f>
        <v>62.89</v>
      </c>
      <c r="DC5">
        <f t="shared" ref="DC5:DC16" si="9">ROUND(ROUND(AT5*AG5,2),6)</f>
        <v>0</v>
      </c>
      <c r="DD5" t="s">
        <v>3</v>
      </c>
      <c r="DE5" t="s">
        <v>3</v>
      </c>
      <c r="DF5">
        <f t="shared" si="0"/>
        <v>62.89</v>
      </c>
      <c r="DG5">
        <f t="shared" si="1"/>
        <v>0</v>
      </c>
      <c r="DH5">
        <f t="shared" si="2"/>
        <v>0</v>
      </c>
      <c r="DI5">
        <f t="shared" si="3"/>
        <v>0</v>
      </c>
      <c r="DJ5">
        <f t="shared" ref="DJ5:DJ16" si="10">DF5</f>
        <v>62.89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50439920</v>
      </c>
      <c r="C6">
        <v>50440682</v>
      </c>
      <c r="D6">
        <v>46136708</v>
      </c>
      <c r="E6">
        <v>1</v>
      </c>
      <c r="F6">
        <v>1</v>
      </c>
      <c r="G6">
        <v>30570983</v>
      </c>
      <c r="H6">
        <v>3</v>
      </c>
      <c r="I6" t="s">
        <v>171</v>
      </c>
      <c r="J6" t="s">
        <v>172</v>
      </c>
      <c r="K6" t="s">
        <v>173</v>
      </c>
      <c r="L6">
        <v>1348</v>
      </c>
      <c r="N6">
        <v>1009</v>
      </c>
      <c r="O6" t="s">
        <v>117</v>
      </c>
      <c r="P6" t="s">
        <v>117</v>
      </c>
      <c r="Q6">
        <v>1000</v>
      </c>
      <c r="W6">
        <v>0</v>
      </c>
      <c r="X6">
        <v>-342411318</v>
      </c>
      <c r="Y6">
        <f t="shared" si="4"/>
        <v>1.8000000000000001E-4</v>
      </c>
      <c r="AA6">
        <v>18202.310000000001</v>
      </c>
      <c r="AB6">
        <v>0</v>
      </c>
      <c r="AC6">
        <v>0</v>
      </c>
      <c r="AD6">
        <v>0</v>
      </c>
      <c r="AE6">
        <v>18202.310000000001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1.8000000000000001E-4</v>
      </c>
      <c r="AU6" t="s">
        <v>3</v>
      </c>
      <c r="AV6">
        <v>0</v>
      </c>
      <c r="AW6">
        <v>2</v>
      </c>
      <c r="AX6">
        <v>50440704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ROUND(Y6*Source!I32,9)</f>
        <v>1.8000000000000001E-4</v>
      </c>
      <c r="CY6">
        <f t="shared" si="5"/>
        <v>18202.310000000001</v>
      </c>
      <c r="CZ6">
        <f t="shared" si="6"/>
        <v>18202.310000000001</v>
      </c>
      <c r="DA6">
        <f t="shared" si="7"/>
        <v>1</v>
      </c>
      <c r="DB6">
        <f t="shared" si="8"/>
        <v>3.28</v>
      </c>
      <c r="DC6">
        <f t="shared" si="9"/>
        <v>0</v>
      </c>
      <c r="DD6" t="s">
        <v>3</v>
      </c>
      <c r="DE6" t="s">
        <v>3</v>
      </c>
      <c r="DF6">
        <f t="shared" si="0"/>
        <v>3.28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si="10"/>
        <v>3.28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50439920</v>
      </c>
      <c r="C7">
        <v>50440682</v>
      </c>
      <c r="D7">
        <v>46136840</v>
      </c>
      <c r="E7">
        <v>1</v>
      </c>
      <c r="F7">
        <v>1</v>
      </c>
      <c r="G7">
        <v>30570983</v>
      </c>
      <c r="H7">
        <v>3</v>
      </c>
      <c r="I7" t="s">
        <v>174</v>
      </c>
      <c r="J7" t="s">
        <v>175</v>
      </c>
      <c r="K7" t="s">
        <v>176</v>
      </c>
      <c r="L7">
        <v>1348</v>
      </c>
      <c r="N7">
        <v>1009</v>
      </c>
      <c r="O7" t="s">
        <v>117</v>
      </c>
      <c r="P7" t="s">
        <v>117</v>
      </c>
      <c r="Q7">
        <v>1000</v>
      </c>
      <c r="W7">
        <v>0</v>
      </c>
      <c r="X7">
        <v>-2033265844</v>
      </c>
      <c r="Y7">
        <f t="shared" si="4"/>
        <v>3.4000000000000002E-4</v>
      </c>
      <c r="AA7">
        <v>8596.85</v>
      </c>
      <c r="AB7">
        <v>0</v>
      </c>
      <c r="AC7">
        <v>0</v>
      </c>
      <c r="AD7">
        <v>0</v>
      </c>
      <c r="AE7">
        <v>8596.85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3.4000000000000002E-4</v>
      </c>
      <c r="AU7" t="s">
        <v>3</v>
      </c>
      <c r="AV7">
        <v>0</v>
      </c>
      <c r="AW7">
        <v>2</v>
      </c>
      <c r="AX7">
        <v>50440705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ROUND(Y7*Source!I32,9)</f>
        <v>3.4000000000000002E-4</v>
      </c>
      <c r="CY7">
        <f t="shared" si="5"/>
        <v>8596.85</v>
      </c>
      <c r="CZ7">
        <f t="shared" si="6"/>
        <v>8596.85</v>
      </c>
      <c r="DA7">
        <f t="shared" si="7"/>
        <v>1</v>
      </c>
      <c r="DB7">
        <f t="shared" si="8"/>
        <v>2.92</v>
      </c>
      <c r="DC7">
        <f t="shared" si="9"/>
        <v>0</v>
      </c>
      <c r="DD7" t="s">
        <v>3</v>
      </c>
      <c r="DE7" t="s">
        <v>3</v>
      </c>
      <c r="DF7">
        <f t="shared" si="0"/>
        <v>2.92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2.92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50439920</v>
      </c>
      <c r="C8">
        <v>50440682</v>
      </c>
      <c r="D8">
        <v>31112719</v>
      </c>
      <c r="E8">
        <v>1</v>
      </c>
      <c r="F8">
        <v>1</v>
      </c>
      <c r="G8">
        <v>30570983</v>
      </c>
      <c r="H8">
        <v>3</v>
      </c>
      <c r="I8" t="s">
        <v>177</v>
      </c>
      <c r="J8" t="s">
        <v>178</v>
      </c>
      <c r="K8" t="s">
        <v>179</v>
      </c>
      <c r="L8">
        <v>1346</v>
      </c>
      <c r="N8">
        <v>1009</v>
      </c>
      <c r="O8" t="s">
        <v>180</v>
      </c>
      <c r="P8" t="s">
        <v>180</v>
      </c>
      <c r="Q8">
        <v>1</v>
      </c>
      <c r="W8">
        <v>0</v>
      </c>
      <c r="X8">
        <v>-2103580919</v>
      </c>
      <c r="Y8">
        <f t="shared" si="4"/>
        <v>0.15</v>
      </c>
      <c r="AA8">
        <v>38</v>
      </c>
      <c r="AB8">
        <v>0</v>
      </c>
      <c r="AC8">
        <v>0</v>
      </c>
      <c r="AD8">
        <v>0</v>
      </c>
      <c r="AE8">
        <v>38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0.15</v>
      </c>
      <c r="AU8" t="s">
        <v>3</v>
      </c>
      <c r="AV8">
        <v>0</v>
      </c>
      <c r="AW8">
        <v>2</v>
      </c>
      <c r="AX8">
        <v>50440706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0.15</v>
      </c>
      <c r="CY8">
        <f t="shared" si="5"/>
        <v>38</v>
      </c>
      <c r="CZ8">
        <f t="shared" si="6"/>
        <v>38</v>
      </c>
      <c r="DA8">
        <f t="shared" si="7"/>
        <v>1</v>
      </c>
      <c r="DB8">
        <f t="shared" si="8"/>
        <v>5.7</v>
      </c>
      <c r="DC8">
        <f t="shared" si="9"/>
        <v>0</v>
      </c>
      <c r="DD8" t="s">
        <v>3</v>
      </c>
      <c r="DE8" t="s">
        <v>3</v>
      </c>
      <c r="DF8">
        <f t="shared" si="0"/>
        <v>5.7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5.7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50439920</v>
      </c>
      <c r="C9">
        <v>50440682</v>
      </c>
      <c r="D9">
        <v>46136129</v>
      </c>
      <c r="E9">
        <v>1</v>
      </c>
      <c r="F9">
        <v>1</v>
      </c>
      <c r="G9">
        <v>30570983</v>
      </c>
      <c r="H9">
        <v>3</v>
      </c>
      <c r="I9" t="s">
        <v>181</v>
      </c>
      <c r="J9" t="s">
        <v>182</v>
      </c>
      <c r="K9" t="s">
        <v>183</v>
      </c>
      <c r="L9">
        <v>1327</v>
      </c>
      <c r="N9">
        <v>1005</v>
      </c>
      <c r="O9" t="s">
        <v>113</v>
      </c>
      <c r="P9" t="s">
        <v>113</v>
      </c>
      <c r="Q9">
        <v>1</v>
      </c>
      <c r="W9">
        <v>0</v>
      </c>
      <c r="X9">
        <v>-1290506756</v>
      </c>
      <c r="Y9">
        <f t="shared" si="4"/>
        <v>9.5000000000000001E-2</v>
      </c>
      <c r="AA9">
        <v>16.62</v>
      </c>
      <c r="AB9">
        <v>0</v>
      </c>
      <c r="AC9">
        <v>0</v>
      </c>
      <c r="AD9">
        <v>0</v>
      </c>
      <c r="AE9">
        <v>16.62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9.5000000000000001E-2</v>
      </c>
      <c r="AU9" t="s">
        <v>3</v>
      </c>
      <c r="AV9">
        <v>0</v>
      </c>
      <c r="AW9">
        <v>2</v>
      </c>
      <c r="AX9">
        <v>50440707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9.5000000000000001E-2</v>
      </c>
      <c r="CY9">
        <f t="shared" si="5"/>
        <v>16.62</v>
      </c>
      <c r="CZ9">
        <f t="shared" si="6"/>
        <v>16.62</v>
      </c>
      <c r="DA9">
        <f t="shared" si="7"/>
        <v>1</v>
      </c>
      <c r="DB9">
        <f t="shared" si="8"/>
        <v>1.58</v>
      </c>
      <c r="DC9">
        <f t="shared" si="9"/>
        <v>0</v>
      </c>
      <c r="DD9" t="s">
        <v>3</v>
      </c>
      <c r="DE9" t="s">
        <v>3</v>
      </c>
      <c r="DF9">
        <f t="shared" si="0"/>
        <v>1.58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1.58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50439920</v>
      </c>
      <c r="C10">
        <v>50440682</v>
      </c>
      <c r="D10">
        <v>46136203</v>
      </c>
      <c r="E10">
        <v>1</v>
      </c>
      <c r="F10">
        <v>1</v>
      </c>
      <c r="G10">
        <v>30570983</v>
      </c>
      <c r="H10">
        <v>3</v>
      </c>
      <c r="I10" t="s">
        <v>184</v>
      </c>
      <c r="J10" t="s">
        <v>185</v>
      </c>
      <c r="K10" t="s">
        <v>186</v>
      </c>
      <c r="L10">
        <v>1348</v>
      </c>
      <c r="N10">
        <v>1009</v>
      </c>
      <c r="O10" t="s">
        <v>117</v>
      </c>
      <c r="P10" t="s">
        <v>117</v>
      </c>
      <c r="Q10">
        <v>1000</v>
      </c>
      <c r="W10">
        <v>0</v>
      </c>
      <c r="X10">
        <v>-1982558046</v>
      </c>
      <c r="Y10">
        <f t="shared" si="4"/>
        <v>3.8000000000000002E-4</v>
      </c>
      <c r="AA10">
        <v>16222.39</v>
      </c>
      <c r="AB10">
        <v>0</v>
      </c>
      <c r="AC10">
        <v>0</v>
      </c>
      <c r="AD10">
        <v>0</v>
      </c>
      <c r="AE10">
        <v>16222.39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3.8000000000000002E-4</v>
      </c>
      <c r="AU10" t="s">
        <v>3</v>
      </c>
      <c r="AV10">
        <v>0</v>
      </c>
      <c r="AW10">
        <v>2</v>
      </c>
      <c r="AX10">
        <v>50440708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ROUND(Y10*Source!I32,9)</f>
        <v>3.8000000000000002E-4</v>
      </c>
      <c r="CY10">
        <f t="shared" si="5"/>
        <v>16222.39</v>
      </c>
      <c r="CZ10">
        <f t="shared" si="6"/>
        <v>16222.39</v>
      </c>
      <c r="DA10">
        <f t="shared" si="7"/>
        <v>1</v>
      </c>
      <c r="DB10">
        <f t="shared" si="8"/>
        <v>6.16</v>
      </c>
      <c r="DC10">
        <f t="shared" si="9"/>
        <v>0</v>
      </c>
      <c r="DD10" t="s">
        <v>3</v>
      </c>
      <c r="DE10" t="s">
        <v>3</v>
      </c>
      <c r="DF10">
        <f t="shared" si="0"/>
        <v>6.16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6.16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50439920</v>
      </c>
      <c r="C11">
        <v>50440682</v>
      </c>
      <c r="D11">
        <v>46135994</v>
      </c>
      <c r="E11">
        <v>1</v>
      </c>
      <c r="F11">
        <v>1</v>
      </c>
      <c r="G11">
        <v>30570983</v>
      </c>
      <c r="H11">
        <v>3</v>
      </c>
      <c r="I11" t="s">
        <v>187</v>
      </c>
      <c r="J11" t="s">
        <v>188</v>
      </c>
      <c r="K11" t="s">
        <v>189</v>
      </c>
      <c r="L11">
        <v>1348</v>
      </c>
      <c r="N11">
        <v>1009</v>
      </c>
      <c r="O11" t="s">
        <v>117</v>
      </c>
      <c r="P11" t="s">
        <v>117</v>
      </c>
      <c r="Q11">
        <v>1000</v>
      </c>
      <c r="W11">
        <v>0</v>
      </c>
      <c r="X11">
        <v>1376020486</v>
      </c>
      <c r="Y11">
        <f t="shared" si="4"/>
        <v>4.1999999999999997E-3</v>
      </c>
      <c r="AA11">
        <v>17876.91</v>
      </c>
      <c r="AB11">
        <v>0</v>
      </c>
      <c r="AC11">
        <v>0</v>
      </c>
      <c r="AD11">
        <v>0</v>
      </c>
      <c r="AE11">
        <v>17876.91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4.1999999999999997E-3</v>
      </c>
      <c r="AU11" t="s">
        <v>3</v>
      </c>
      <c r="AV11">
        <v>0</v>
      </c>
      <c r="AW11">
        <v>2</v>
      </c>
      <c r="AX11">
        <v>50440709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ROUND(Y11*Source!I32,9)</f>
        <v>4.1999999999999997E-3</v>
      </c>
      <c r="CY11">
        <f t="shared" si="5"/>
        <v>17876.91</v>
      </c>
      <c r="CZ11">
        <f t="shared" si="6"/>
        <v>17876.91</v>
      </c>
      <c r="DA11">
        <f t="shared" si="7"/>
        <v>1</v>
      </c>
      <c r="DB11">
        <f t="shared" si="8"/>
        <v>75.08</v>
      </c>
      <c r="DC11">
        <f t="shared" si="9"/>
        <v>0</v>
      </c>
      <c r="DD11" t="s">
        <v>3</v>
      </c>
      <c r="DE11" t="s">
        <v>3</v>
      </c>
      <c r="DF11">
        <f t="shared" si="0"/>
        <v>75.08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75.08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50439920</v>
      </c>
      <c r="C12">
        <v>50440682</v>
      </c>
      <c r="D12">
        <v>46108136</v>
      </c>
      <c r="E12">
        <v>1</v>
      </c>
      <c r="F12">
        <v>1</v>
      </c>
      <c r="G12">
        <v>30570983</v>
      </c>
      <c r="H12">
        <v>3</v>
      </c>
      <c r="I12" t="s">
        <v>190</v>
      </c>
      <c r="J12" t="s">
        <v>191</v>
      </c>
      <c r="K12" t="s">
        <v>192</v>
      </c>
      <c r="L12">
        <v>1348</v>
      </c>
      <c r="N12">
        <v>1009</v>
      </c>
      <c r="O12" t="s">
        <v>117</v>
      </c>
      <c r="P12" t="s">
        <v>117</v>
      </c>
      <c r="Q12">
        <v>1000</v>
      </c>
      <c r="W12">
        <v>0</v>
      </c>
      <c r="X12">
        <v>-1802083657</v>
      </c>
      <c r="Y12">
        <f t="shared" si="4"/>
        <v>9.6000000000000002E-4</v>
      </c>
      <c r="AA12">
        <v>26876.01</v>
      </c>
      <c r="AB12">
        <v>0</v>
      </c>
      <c r="AC12">
        <v>0</v>
      </c>
      <c r="AD12">
        <v>0</v>
      </c>
      <c r="AE12">
        <v>26876.01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9.6000000000000002E-4</v>
      </c>
      <c r="AU12" t="s">
        <v>3</v>
      </c>
      <c r="AV12">
        <v>0</v>
      </c>
      <c r="AW12">
        <v>2</v>
      </c>
      <c r="AX12">
        <v>50440710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9.6000000000000002E-4</v>
      </c>
      <c r="CY12">
        <f t="shared" si="5"/>
        <v>26876.01</v>
      </c>
      <c r="CZ12">
        <f t="shared" si="6"/>
        <v>26876.01</v>
      </c>
      <c r="DA12">
        <f t="shared" si="7"/>
        <v>1</v>
      </c>
      <c r="DB12">
        <f t="shared" si="8"/>
        <v>25.8</v>
      </c>
      <c r="DC12">
        <f t="shared" si="9"/>
        <v>0</v>
      </c>
      <c r="DD12" t="s">
        <v>3</v>
      </c>
      <c r="DE12" t="s">
        <v>3</v>
      </c>
      <c r="DF12">
        <f t="shared" si="0"/>
        <v>25.8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25.8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50439920</v>
      </c>
      <c r="C13">
        <v>50440682</v>
      </c>
      <c r="D13">
        <v>46136327</v>
      </c>
      <c r="E13">
        <v>1</v>
      </c>
      <c r="F13">
        <v>1</v>
      </c>
      <c r="G13">
        <v>30570983</v>
      </c>
      <c r="H13">
        <v>3</v>
      </c>
      <c r="I13" t="s">
        <v>193</v>
      </c>
      <c r="J13" t="s">
        <v>194</v>
      </c>
      <c r="K13" t="s">
        <v>195</v>
      </c>
      <c r="L13">
        <v>1346</v>
      </c>
      <c r="N13">
        <v>1009</v>
      </c>
      <c r="O13" t="s">
        <v>180</v>
      </c>
      <c r="P13" t="s">
        <v>180</v>
      </c>
      <c r="Q13">
        <v>1</v>
      </c>
      <c r="W13">
        <v>0</v>
      </c>
      <c r="X13">
        <v>408584083</v>
      </c>
      <c r="Y13">
        <f t="shared" si="4"/>
        <v>4.4999999999999998E-2</v>
      </c>
      <c r="AA13">
        <v>20.190000000000001</v>
      </c>
      <c r="AB13">
        <v>0</v>
      </c>
      <c r="AC13">
        <v>0</v>
      </c>
      <c r="AD13">
        <v>0</v>
      </c>
      <c r="AE13">
        <v>20.190000000000001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4.4999999999999998E-2</v>
      </c>
      <c r="AU13" t="s">
        <v>3</v>
      </c>
      <c r="AV13">
        <v>0</v>
      </c>
      <c r="AW13">
        <v>2</v>
      </c>
      <c r="AX13">
        <v>50440711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4.4999999999999998E-2</v>
      </c>
      <c r="CY13">
        <f t="shared" si="5"/>
        <v>20.190000000000001</v>
      </c>
      <c r="CZ13">
        <f t="shared" si="6"/>
        <v>20.190000000000001</v>
      </c>
      <c r="DA13">
        <f t="shared" si="7"/>
        <v>1</v>
      </c>
      <c r="DB13">
        <f t="shared" si="8"/>
        <v>0.91</v>
      </c>
      <c r="DC13">
        <f t="shared" si="9"/>
        <v>0</v>
      </c>
      <c r="DD13" t="s">
        <v>3</v>
      </c>
      <c r="DE13" t="s">
        <v>3</v>
      </c>
      <c r="DF13">
        <f t="shared" si="0"/>
        <v>0.91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0.91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50439920</v>
      </c>
      <c r="C14">
        <v>50440682</v>
      </c>
      <c r="D14">
        <v>46143197</v>
      </c>
      <c r="E14">
        <v>1</v>
      </c>
      <c r="F14">
        <v>1</v>
      </c>
      <c r="G14">
        <v>30570983</v>
      </c>
      <c r="H14">
        <v>3</v>
      </c>
      <c r="I14" t="s">
        <v>196</v>
      </c>
      <c r="J14" t="s">
        <v>197</v>
      </c>
      <c r="K14" t="s">
        <v>198</v>
      </c>
      <c r="L14">
        <v>1391</v>
      </c>
      <c r="N14">
        <v>1013</v>
      </c>
      <c r="O14" t="s">
        <v>199</v>
      </c>
      <c r="P14" t="s">
        <v>199</v>
      </c>
      <c r="Q14">
        <v>1</v>
      </c>
      <c r="W14">
        <v>0</v>
      </c>
      <c r="X14">
        <v>-810101323</v>
      </c>
      <c r="Y14">
        <f t="shared" si="4"/>
        <v>3</v>
      </c>
      <c r="AA14">
        <v>11.9</v>
      </c>
      <c r="AB14">
        <v>0</v>
      </c>
      <c r="AC14">
        <v>0</v>
      </c>
      <c r="AD14">
        <v>0</v>
      </c>
      <c r="AE14">
        <v>11.9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</v>
      </c>
      <c r="AU14" t="s">
        <v>3</v>
      </c>
      <c r="AV14">
        <v>0</v>
      </c>
      <c r="AW14">
        <v>2</v>
      </c>
      <c r="AX14">
        <v>50440712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3</v>
      </c>
      <c r="CY14">
        <f t="shared" si="5"/>
        <v>11.9</v>
      </c>
      <c r="CZ14">
        <f t="shared" si="6"/>
        <v>11.9</v>
      </c>
      <c r="DA14">
        <f t="shared" si="7"/>
        <v>1</v>
      </c>
      <c r="DB14">
        <f t="shared" si="8"/>
        <v>35.700000000000003</v>
      </c>
      <c r="DC14">
        <f t="shared" si="9"/>
        <v>0</v>
      </c>
      <c r="DD14" t="s">
        <v>3</v>
      </c>
      <c r="DE14" t="s">
        <v>3</v>
      </c>
      <c r="DF14">
        <f t="shared" si="0"/>
        <v>35.700000000000003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35.700000000000003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50439920</v>
      </c>
      <c r="C15">
        <v>50440682</v>
      </c>
      <c r="D15">
        <v>46170011</v>
      </c>
      <c r="E15">
        <v>1</v>
      </c>
      <c r="F15">
        <v>1</v>
      </c>
      <c r="G15">
        <v>30570983</v>
      </c>
      <c r="H15">
        <v>3</v>
      </c>
      <c r="I15" t="s">
        <v>30</v>
      </c>
      <c r="J15" t="s">
        <v>33</v>
      </c>
      <c r="K15" t="s">
        <v>31</v>
      </c>
      <c r="L15">
        <v>1354</v>
      </c>
      <c r="N15">
        <v>1010</v>
      </c>
      <c r="O15" t="s">
        <v>32</v>
      </c>
      <c r="P15" t="s">
        <v>32</v>
      </c>
      <c r="Q15">
        <v>1</v>
      </c>
      <c r="W15">
        <v>0</v>
      </c>
      <c r="X15">
        <v>1867308275</v>
      </c>
      <c r="Y15">
        <f t="shared" si="4"/>
        <v>1</v>
      </c>
      <c r="AA15">
        <v>9690.7800000000007</v>
      </c>
      <c r="AB15">
        <v>0</v>
      </c>
      <c r="AC15">
        <v>0</v>
      </c>
      <c r="AD15">
        <v>0</v>
      </c>
      <c r="AE15">
        <v>9690.7800000000007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1</v>
      </c>
      <c r="CY15">
        <f t="shared" si="5"/>
        <v>9690.7800000000007</v>
      </c>
      <c r="CZ15">
        <f t="shared" si="6"/>
        <v>9690.7800000000007</v>
      </c>
      <c r="DA15">
        <f t="shared" si="7"/>
        <v>1</v>
      </c>
      <c r="DB15">
        <f t="shared" si="8"/>
        <v>9690.7800000000007</v>
      </c>
      <c r="DC15">
        <f t="shared" si="9"/>
        <v>0</v>
      </c>
      <c r="DD15" t="s">
        <v>3</v>
      </c>
      <c r="DE15" t="s">
        <v>3</v>
      </c>
      <c r="DF15">
        <f t="shared" si="0"/>
        <v>9690.7800000000007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9690.7800000000007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50439920</v>
      </c>
      <c r="C16">
        <v>50440682</v>
      </c>
      <c r="D16">
        <v>46138571</v>
      </c>
      <c r="E16">
        <v>1</v>
      </c>
      <c r="F16">
        <v>1</v>
      </c>
      <c r="G16">
        <v>30570983</v>
      </c>
      <c r="H16">
        <v>3</v>
      </c>
      <c r="I16" t="s">
        <v>200</v>
      </c>
      <c r="J16" t="s">
        <v>201</v>
      </c>
      <c r="K16" t="s">
        <v>202</v>
      </c>
      <c r="L16">
        <v>1339</v>
      </c>
      <c r="N16">
        <v>1007</v>
      </c>
      <c r="O16" t="s">
        <v>203</v>
      </c>
      <c r="P16" t="s">
        <v>203</v>
      </c>
      <c r="Q16">
        <v>1</v>
      </c>
      <c r="W16">
        <v>0</v>
      </c>
      <c r="X16">
        <v>-1009366655</v>
      </c>
      <c r="Y16">
        <f t="shared" si="4"/>
        <v>8.9999999999999993E-3</v>
      </c>
      <c r="AA16">
        <v>396.06</v>
      </c>
      <c r="AB16">
        <v>0</v>
      </c>
      <c r="AC16">
        <v>0</v>
      </c>
      <c r="AD16">
        <v>0</v>
      </c>
      <c r="AE16">
        <v>396.06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8.9999999999999993E-3</v>
      </c>
      <c r="AU16" t="s">
        <v>3</v>
      </c>
      <c r="AV16">
        <v>0</v>
      </c>
      <c r="AW16">
        <v>2</v>
      </c>
      <c r="AX16">
        <v>50440713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8.9999999999999993E-3</v>
      </c>
      <c r="CY16">
        <f t="shared" si="5"/>
        <v>396.06</v>
      </c>
      <c r="CZ16">
        <f t="shared" si="6"/>
        <v>396.06</v>
      </c>
      <c r="DA16">
        <f t="shared" si="7"/>
        <v>1</v>
      </c>
      <c r="DB16">
        <f t="shared" si="8"/>
        <v>3.56</v>
      </c>
      <c r="DC16">
        <f t="shared" si="9"/>
        <v>0</v>
      </c>
      <c r="DD16" t="s">
        <v>3</v>
      </c>
      <c r="DE16" t="s">
        <v>3</v>
      </c>
      <c r="DF16">
        <f t="shared" si="0"/>
        <v>3.56</v>
      </c>
      <c r="DG16">
        <f t="shared" si="1"/>
        <v>0</v>
      </c>
      <c r="DH16">
        <f t="shared" si="2"/>
        <v>0</v>
      </c>
      <c r="DI16">
        <f t="shared" si="3"/>
        <v>0</v>
      </c>
      <c r="DJ16">
        <f t="shared" si="10"/>
        <v>3.56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50439921</v>
      </c>
      <c r="C17">
        <v>50440682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155</v>
      </c>
      <c r="J17" t="s">
        <v>3</v>
      </c>
      <c r="K17" t="s">
        <v>156</v>
      </c>
      <c r="L17">
        <v>1191</v>
      </c>
      <c r="N17">
        <v>1013</v>
      </c>
      <c r="O17" t="s">
        <v>157</v>
      </c>
      <c r="P17" t="s">
        <v>157</v>
      </c>
      <c r="Q17">
        <v>1</v>
      </c>
      <c r="W17">
        <v>0</v>
      </c>
      <c r="X17">
        <v>476480486</v>
      </c>
      <c r="Y17">
        <f>((AT17*1.15)*1.05)</f>
        <v>48.420749999999998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40.1</v>
      </c>
      <c r="AU17" t="s">
        <v>25</v>
      </c>
      <c r="AV17">
        <v>1</v>
      </c>
      <c r="AW17">
        <v>2</v>
      </c>
      <c r="AX17">
        <v>50440699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ROUND(AT17*Source!I33*AH17*AL17,2)</f>
        <v>0</v>
      </c>
      <c r="CV17">
        <f>ROUND(Y17*Source!I33,9)</f>
        <v>48.420749999999998</v>
      </c>
      <c r="CW17">
        <v>0</v>
      </c>
      <c r="CX17">
        <f>ROUND(Y17*Source!I33,9)</f>
        <v>48.420749999999998</v>
      </c>
      <c r="CY17">
        <f>AD17</f>
        <v>0</v>
      </c>
      <c r="CZ17">
        <f>AH17</f>
        <v>0</v>
      </c>
      <c r="DA17">
        <f>AL17</f>
        <v>1</v>
      </c>
      <c r="DB17">
        <f>ROUND(((ROUND(AT17*CZ17,2)*1.15)*1.05),6)</f>
        <v>0</v>
      </c>
      <c r="DC17">
        <f>ROUND(((ROUND(AT17*AG17,2)*1.15)*1.05),6)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ROW(Source!A33)</f>
        <v>33</v>
      </c>
      <c r="B18">
        <v>50439921</v>
      </c>
      <c r="C18">
        <v>50440682</v>
      </c>
      <c r="D18">
        <v>46170623</v>
      </c>
      <c r="E18">
        <v>1</v>
      </c>
      <c r="F18">
        <v>1</v>
      </c>
      <c r="G18">
        <v>30570983</v>
      </c>
      <c r="H18">
        <v>2</v>
      </c>
      <c r="I18" t="s">
        <v>158</v>
      </c>
      <c r="J18" t="s">
        <v>159</v>
      </c>
      <c r="K18" t="s">
        <v>160</v>
      </c>
      <c r="L18">
        <v>1368</v>
      </c>
      <c r="N18">
        <v>1011</v>
      </c>
      <c r="O18" t="s">
        <v>161</v>
      </c>
      <c r="P18" t="s">
        <v>161</v>
      </c>
      <c r="Q18">
        <v>1</v>
      </c>
      <c r="W18">
        <v>0</v>
      </c>
      <c r="X18">
        <v>831184158</v>
      </c>
      <c r="Y18">
        <f>((AT18*1.25)*1.05)</f>
        <v>1.9031250000000002</v>
      </c>
      <c r="AA18">
        <v>0</v>
      </c>
      <c r="AB18">
        <v>81.86</v>
      </c>
      <c r="AC18">
        <v>0</v>
      </c>
      <c r="AD18">
        <v>0</v>
      </c>
      <c r="AE18">
        <v>0</v>
      </c>
      <c r="AF18">
        <v>7.11</v>
      </c>
      <c r="AG18">
        <v>0</v>
      </c>
      <c r="AH18">
        <v>0</v>
      </c>
      <c r="AI18">
        <v>1</v>
      </c>
      <c r="AJ18">
        <v>10.79</v>
      </c>
      <c r="AK18">
        <v>34.090000000000003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1.45</v>
      </c>
      <c r="AU18" t="s">
        <v>24</v>
      </c>
      <c r="AV18">
        <v>0</v>
      </c>
      <c r="AW18">
        <v>2</v>
      </c>
      <c r="AX18">
        <v>50440700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ROUND(Y18*Source!I33*DO18,9)</f>
        <v>0</v>
      </c>
      <c r="CX18">
        <f>ROUND(Y18*Source!I33,9)</f>
        <v>1.903125</v>
      </c>
      <c r="CY18">
        <f>AB18</f>
        <v>81.86</v>
      </c>
      <c r="CZ18">
        <f>AF18</f>
        <v>7.11</v>
      </c>
      <c r="DA18">
        <f>AJ18</f>
        <v>10.79</v>
      </c>
      <c r="DB18">
        <f>ROUND(((ROUND(AT18*CZ18,2)*1.25)*1.05),6)</f>
        <v>13.531874999999999</v>
      </c>
      <c r="DC18">
        <f>ROUND(((ROUND(AT18*AG18,2)*1.25)*1.05),6)</f>
        <v>0</v>
      </c>
      <c r="DD18" t="s">
        <v>3</v>
      </c>
      <c r="DE18" t="s">
        <v>3</v>
      </c>
      <c r="DF18">
        <f t="shared" si="0"/>
        <v>0</v>
      </c>
      <c r="DG18">
        <f>ROUND(ROUND(AF18*AJ18,2)*CX18,2)</f>
        <v>146.01</v>
      </c>
      <c r="DH18">
        <f>ROUND(ROUND(AG18*AK18,2)*CX18,2)</f>
        <v>0</v>
      </c>
      <c r="DI18">
        <f t="shared" si="3"/>
        <v>0</v>
      </c>
      <c r="DJ18">
        <f>DG18</f>
        <v>146.01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ROW(Source!A33)</f>
        <v>33</v>
      </c>
      <c r="B19">
        <v>50439921</v>
      </c>
      <c r="C19">
        <v>50440682</v>
      </c>
      <c r="D19">
        <v>46170867</v>
      </c>
      <c r="E19">
        <v>1</v>
      </c>
      <c r="F19">
        <v>1</v>
      </c>
      <c r="G19">
        <v>30570983</v>
      </c>
      <c r="H19">
        <v>2</v>
      </c>
      <c r="I19" t="s">
        <v>162</v>
      </c>
      <c r="J19" t="s">
        <v>163</v>
      </c>
      <c r="K19" t="s">
        <v>164</v>
      </c>
      <c r="L19">
        <v>1368</v>
      </c>
      <c r="N19">
        <v>1011</v>
      </c>
      <c r="O19" t="s">
        <v>161</v>
      </c>
      <c r="P19" t="s">
        <v>161</v>
      </c>
      <c r="Q19">
        <v>1</v>
      </c>
      <c r="W19">
        <v>0</v>
      </c>
      <c r="X19">
        <v>-7781208</v>
      </c>
      <c r="Y19">
        <f>((AT19*1.25)*1.05)</f>
        <v>0.39375000000000004</v>
      </c>
      <c r="AA19">
        <v>0</v>
      </c>
      <c r="AB19">
        <v>1127.8499999999999</v>
      </c>
      <c r="AC19">
        <v>459.04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12.72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</v>
      </c>
      <c r="AU19" t="s">
        <v>24</v>
      </c>
      <c r="AV19">
        <v>0</v>
      </c>
      <c r="AW19">
        <v>2</v>
      </c>
      <c r="AX19">
        <v>50440701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ROUND(Y19*Source!I33*DO19,9)</f>
        <v>0</v>
      </c>
      <c r="CX19">
        <f>ROUND(Y19*Source!I33,9)</f>
        <v>0.39374999999999999</v>
      </c>
      <c r="CY19">
        <f>AB19</f>
        <v>1127.8499999999999</v>
      </c>
      <c r="CZ19">
        <f>AF19</f>
        <v>83.1</v>
      </c>
      <c r="DA19">
        <f>AJ19</f>
        <v>12.72</v>
      </c>
      <c r="DB19">
        <f>ROUND(((ROUND(AT19*CZ19,2)*1.25)*1.05),6)</f>
        <v>32.720624999999998</v>
      </c>
      <c r="DC19">
        <f>ROUND(((ROUND(AT19*AG19,2)*1.25)*1.05),6)</f>
        <v>4.9743750000000002</v>
      </c>
      <c r="DD19" t="s">
        <v>3</v>
      </c>
      <c r="DE19" t="s">
        <v>3</v>
      </c>
      <c r="DF19">
        <f t="shared" si="0"/>
        <v>0</v>
      </c>
      <c r="DG19">
        <f>ROUND(ROUND(AF19*AJ19,2)*CX19,2)</f>
        <v>416.21</v>
      </c>
      <c r="DH19">
        <f>ROUND(ROUND(AG19*AK19,2)*CX19,2)</f>
        <v>169.4</v>
      </c>
      <c r="DI19">
        <f t="shared" si="3"/>
        <v>0</v>
      </c>
      <c r="DJ19">
        <f>DG19</f>
        <v>416.21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50439921</v>
      </c>
      <c r="C20">
        <v>50440682</v>
      </c>
      <c r="D20">
        <v>46170215</v>
      </c>
      <c r="E20">
        <v>1</v>
      </c>
      <c r="F20">
        <v>1</v>
      </c>
      <c r="G20">
        <v>30570983</v>
      </c>
      <c r="H20">
        <v>2</v>
      </c>
      <c r="I20" t="s">
        <v>165</v>
      </c>
      <c r="J20" t="s">
        <v>166</v>
      </c>
      <c r="K20" t="s">
        <v>167</v>
      </c>
      <c r="L20">
        <v>1368</v>
      </c>
      <c r="N20">
        <v>1011</v>
      </c>
      <c r="O20" t="s">
        <v>161</v>
      </c>
      <c r="P20" t="s">
        <v>161</v>
      </c>
      <c r="Q20">
        <v>1</v>
      </c>
      <c r="W20">
        <v>0</v>
      </c>
      <c r="X20">
        <v>922387863</v>
      </c>
      <c r="Y20">
        <f>((AT20*1.25)*1.05)</f>
        <v>0.26250000000000001</v>
      </c>
      <c r="AA20">
        <v>0</v>
      </c>
      <c r="AB20">
        <v>2167.92</v>
      </c>
      <c r="AC20">
        <v>615.80999999999995</v>
      </c>
      <c r="AD20">
        <v>0</v>
      </c>
      <c r="AE20">
        <v>0</v>
      </c>
      <c r="AF20">
        <v>179.17</v>
      </c>
      <c r="AG20">
        <v>16.93</v>
      </c>
      <c r="AH20">
        <v>0</v>
      </c>
      <c r="AI20">
        <v>1</v>
      </c>
      <c r="AJ20">
        <v>11.34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</v>
      </c>
      <c r="AU20" t="s">
        <v>24</v>
      </c>
      <c r="AV20">
        <v>0</v>
      </c>
      <c r="AW20">
        <v>2</v>
      </c>
      <c r="AX20">
        <v>50440702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ROUND(Y20*Source!I33*DO20,9)</f>
        <v>0</v>
      </c>
      <c r="CX20">
        <f>ROUND(Y20*Source!I33,9)</f>
        <v>0.26250000000000001</v>
      </c>
      <c r="CY20">
        <f>AB20</f>
        <v>2167.92</v>
      </c>
      <c r="CZ20">
        <f>AF20</f>
        <v>179.17</v>
      </c>
      <c r="DA20">
        <f>AJ20</f>
        <v>11.34</v>
      </c>
      <c r="DB20">
        <f>ROUND(((ROUND(AT20*CZ20,2)*1.25)*1.05),6)</f>
        <v>47.026874999999997</v>
      </c>
      <c r="DC20">
        <f>ROUND(((ROUND(AT20*AG20,2)*1.25)*1.05),6)</f>
        <v>4.4493749999999999</v>
      </c>
      <c r="DD20" t="s">
        <v>3</v>
      </c>
      <c r="DE20" t="s">
        <v>3</v>
      </c>
      <c r="DF20">
        <f t="shared" si="0"/>
        <v>0</v>
      </c>
      <c r="DG20">
        <f>ROUND(ROUND(AF20*AJ20,2)*CX20,2)</f>
        <v>533.34</v>
      </c>
      <c r="DH20">
        <f>ROUND(ROUND(AG20*AK20,2)*CX20,2)</f>
        <v>151.5</v>
      </c>
      <c r="DI20">
        <f t="shared" si="3"/>
        <v>0</v>
      </c>
      <c r="DJ20">
        <f>DG20</f>
        <v>533.34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50439921</v>
      </c>
      <c r="C21">
        <v>50440682</v>
      </c>
      <c r="D21">
        <v>46136430</v>
      </c>
      <c r="E21">
        <v>1</v>
      </c>
      <c r="F21">
        <v>1</v>
      </c>
      <c r="G21">
        <v>30570983</v>
      </c>
      <c r="H21">
        <v>3</v>
      </c>
      <c r="I21" t="s">
        <v>168</v>
      </c>
      <c r="J21" t="s">
        <v>169</v>
      </c>
      <c r="K21" t="s">
        <v>170</v>
      </c>
      <c r="L21">
        <v>1348</v>
      </c>
      <c r="N21">
        <v>1009</v>
      </c>
      <c r="O21" t="s">
        <v>117</v>
      </c>
      <c r="P21" t="s">
        <v>117</v>
      </c>
      <c r="Q21">
        <v>1000</v>
      </c>
      <c r="W21">
        <v>0</v>
      </c>
      <c r="X21">
        <v>-1362413499</v>
      </c>
      <c r="Y21">
        <f t="shared" ref="Y21:Y32" si="11">AT21</f>
        <v>2.7200000000000002E-3</v>
      </c>
      <c r="AA21">
        <v>98724.66</v>
      </c>
      <c r="AB21">
        <v>0</v>
      </c>
      <c r="AC21">
        <v>0</v>
      </c>
      <c r="AD21">
        <v>0</v>
      </c>
      <c r="AE21">
        <v>23120.53</v>
      </c>
      <c r="AF21">
        <v>0</v>
      </c>
      <c r="AG21">
        <v>0</v>
      </c>
      <c r="AH21">
        <v>0</v>
      </c>
      <c r="AI21">
        <v>4.2699999999999996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2.7200000000000002E-3</v>
      </c>
      <c r="AU21" t="s">
        <v>3</v>
      </c>
      <c r="AV21">
        <v>0</v>
      </c>
      <c r="AW21">
        <v>2</v>
      </c>
      <c r="AX21">
        <v>50440703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ROUND(Y21*Source!I33,9)</f>
        <v>2.7200000000000002E-3</v>
      </c>
      <c r="CY21">
        <f t="shared" ref="CY21:CY32" si="12">AA21</f>
        <v>98724.66</v>
      </c>
      <c r="CZ21">
        <f t="shared" ref="CZ21:CZ32" si="13">AE21</f>
        <v>23120.53</v>
      </c>
      <c r="DA21">
        <f t="shared" ref="DA21:DA32" si="14">AI21</f>
        <v>4.2699999999999996</v>
      </c>
      <c r="DB21">
        <f t="shared" ref="DB21:DB32" si="15">ROUND(ROUND(AT21*CZ21,2),6)</f>
        <v>62.89</v>
      </c>
      <c r="DC21">
        <f t="shared" ref="DC21:DC32" si="16">ROUND(ROUND(AT21*AG21,2),6)</f>
        <v>0</v>
      </c>
      <c r="DD21" t="s">
        <v>3</v>
      </c>
      <c r="DE21" t="s">
        <v>3</v>
      </c>
      <c r="DF21">
        <f t="shared" ref="DF21:DF32" si="17">ROUND(ROUND(AE21*AI21,2)*CX21,2)</f>
        <v>268.52999999999997</v>
      </c>
      <c r="DG21">
        <f t="shared" ref="DG21:DG40" si="18">ROUND(ROUND(AF21,2)*CX21,2)</f>
        <v>0</v>
      </c>
      <c r="DH21">
        <f t="shared" ref="DH21:DH40" si="19">ROUND(ROUND(AG21,2)*CX21,2)</f>
        <v>0</v>
      </c>
      <c r="DI21">
        <f t="shared" si="3"/>
        <v>0</v>
      </c>
      <c r="DJ21">
        <f t="shared" ref="DJ21:DJ32" si="20">DF21</f>
        <v>268.52999999999997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50439921</v>
      </c>
      <c r="C22">
        <v>50440682</v>
      </c>
      <c r="D22">
        <v>46136708</v>
      </c>
      <c r="E22">
        <v>1</v>
      </c>
      <c r="F22">
        <v>1</v>
      </c>
      <c r="G22">
        <v>30570983</v>
      </c>
      <c r="H22">
        <v>3</v>
      </c>
      <c r="I22" t="s">
        <v>171</v>
      </c>
      <c r="J22" t="s">
        <v>172</v>
      </c>
      <c r="K22" t="s">
        <v>173</v>
      </c>
      <c r="L22">
        <v>1348</v>
      </c>
      <c r="N22">
        <v>1009</v>
      </c>
      <c r="O22" t="s">
        <v>117</v>
      </c>
      <c r="P22" t="s">
        <v>117</v>
      </c>
      <c r="Q22">
        <v>1000</v>
      </c>
      <c r="W22">
        <v>0</v>
      </c>
      <c r="X22">
        <v>-342411318</v>
      </c>
      <c r="Y22">
        <f t="shared" si="11"/>
        <v>1.8000000000000001E-4</v>
      </c>
      <c r="AA22">
        <v>141431.95000000001</v>
      </c>
      <c r="AB22">
        <v>0</v>
      </c>
      <c r="AC22">
        <v>0</v>
      </c>
      <c r="AD22">
        <v>0</v>
      </c>
      <c r="AE22">
        <v>18202.310000000001</v>
      </c>
      <c r="AF22">
        <v>0</v>
      </c>
      <c r="AG22">
        <v>0</v>
      </c>
      <c r="AH22">
        <v>0</v>
      </c>
      <c r="AI22">
        <v>7.77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1.8000000000000001E-4</v>
      </c>
      <c r="AU22" t="s">
        <v>3</v>
      </c>
      <c r="AV22">
        <v>0</v>
      </c>
      <c r="AW22">
        <v>2</v>
      </c>
      <c r="AX22">
        <v>50440704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ROUND(Y22*Source!I33,9)</f>
        <v>1.8000000000000001E-4</v>
      </c>
      <c r="CY22">
        <f t="shared" si="12"/>
        <v>141431.95000000001</v>
      </c>
      <c r="CZ22">
        <f t="shared" si="13"/>
        <v>18202.310000000001</v>
      </c>
      <c r="DA22">
        <f t="shared" si="14"/>
        <v>7.77</v>
      </c>
      <c r="DB22">
        <f t="shared" si="15"/>
        <v>3.28</v>
      </c>
      <c r="DC22">
        <f t="shared" si="16"/>
        <v>0</v>
      </c>
      <c r="DD22" t="s">
        <v>3</v>
      </c>
      <c r="DE22" t="s">
        <v>3</v>
      </c>
      <c r="DF22">
        <f t="shared" si="17"/>
        <v>25.46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 t="shared" si="20"/>
        <v>25.46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50439921</v>
      </c>
      <c r="C23">
        <v>50440682</v>
      </c>
      <c r="D23">
        <v>46136840</v>
      </c>
      <c r="E23">
        <v>1</v>
      </c>
      <c r="F23">
        <v>1</v>
      </c>
      <c r="G23">
        <v>30570983</v>
      </c>
      <c r="H23">
        <v>3</v>
      </c>
      <c r="I23" t="s">
        <v>174</v>
      </c>
      <c r="J23" t="s">
        <v>175</v>
      </c>
      <c r="K23" t="s">
        <v>176</v>
      </c>
      <c r="L23">
        <v>1348</v>
      </c>
      <c r="N23">
        <v>1009</v>
      </c>
      <c r="O23" t="s">
        <v>117</v>
      </c>
      <c r="P23" t="s">
        <v>117</v>
      </c>
      <c r="Q23">
        <v>1000</v>
      </c>
      <c r="W23">
        <v>0</v>
      </c>
      <c r="X23">
        <v>-2033265844</v>
      </c>
      <c r="Y23">
        <f t="shared" si="11"/>
        <v>3.4000000000000002E-4</v>
      </c>
      <c r="AA23">
        <v>157580.26</v>
      </c>
      <c r="AB23">
        <v>0</v>
      </c>
      <c r="AC23">
        <v>0</v>
      </c>
      <c r="AD23">
        <v>0</v>
      </c>
      <c r="AE23">
        <v>8596.85</v>
      </c>
      <c r="AF23">
        <v>0</v>
      </c>
      <c r="AG23">
        <v>0</v>
      </c>
      <c r="AH23">
        <v>0</v>
      </c>
      <c r="AI23">
        <v>18.329999999999998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3.4000000000000002E-4</v>
      </c>
      <c r="AU23" t="s">
        <v>3</v>
      </c>
      <c r="AV23">
        <v>0</v>
      </c>
      <c r="AW23">
        <v>2</v>
      </c>
      <c r="AX23">
        <v>50440705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ROUND(Y23*Source!I33,9)</f>
        <v>3.4000000000000002E-4</v>
      </c>
      <c r="CY23">
        <f t="shared" si="12"/>
        <v>157580.26</v>
      </c>
      <c r="CZ23">
        <f t="shared" si="13"/>
        <v>8596.85</v>
      </c>
      <c r="DA23">
        <f t="shared" si="14"/>
        <v>18.329999999999998</v>
      </c>
      <c r="DB23">
        <f t="shared" si="15"/>
        <v>2.92</v>
      </c>
      <c r="DC23">
        <f t="shared" si="16"/>
        <v>0</v>
      </c>
      <c r="DD23" t="s">
        <v>3</v>
      </c>
      <c r="DE23" t="s">
        <v>3</v>
      </c>
      <c r="DF23">
        <f t="shared" si="17"/>
        <v>53.58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0"/>
        <v>53.58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50439921</v>
      </c>
      <c r="C24">
        <v>50440682</v>
      </c>
      <c r="D24">
        <v>31112719</v>
      </c>
      <c r="E24">
        <v>1</v>
      </c>
      <c r="F24">
        <v>1</v>
      </c>
      <c r="G24">
        <v>30570983</v>
      </c>
      <c r="H24">
        <v>3</v>
      </c>
      <c r="I24" t="s">
        <v>177</v>
      </c>
      <c r="J24" t="s">
        <v>178</v>
      </c>
      <c r="K24" t="s">
        <v>179</v>
      </c>
      <c r="L24">
        <v>1346</v>
      </c>
      <c r="N24">
        <v>1009</v>
      </c>
      <c r="O24" t="s">
        <v>180</v>
      </c>
      <c r="P24" t="s">
        <v>180</v>
      </c>
      <c r="Q24">
        <v>1</v>
      </c>
      <c r="W24">
        <v>0</v>
      </c>
      <c r="X24">
        <v>-2103580919</v>
      </c>
      <c r="Y24">
        <f t="shared" si="11"/>
        <v>0.15</v>
      </c>
      <c r="AA24">
        <v>214.7</v>
      </c>
      <c r="AB24">
        <v>0</v>
      </c>
      <c r="AC24">
        <v>0</v>
      </c>
      <c r="AD24">
        <v>0</v>
      </c>
      <c r="AE24">
        <v>38</v>
      </c>
      <c r="AF24">
        <v>0</v>
      </c>
      <c r="AG24">
        <v>0</v>
      </c>
      <c r="AH24">
        <v>0</v>
      </c>
      <c r="AI24">
        <v>5.65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0.15</v>
      </c>
      <c r="AU24" t="s">
        <v>3</v>
      </c>
      <c r="AV24">
        <v>0</v>
      </c>
      <c r="AW24">
        <v>2</v>
      </c>
      <c r="AX24">
        <v>50440706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ROUND(Y24*Source!I33,9)</f>
        <v>0.15</v>
      </c>
      <c r="CY24">
        <f t="shared" si="12"/>
        <v>214.7</v>
      </c>
      <c r="CZ24">
        <f t="shared" si="13"/>
        <v>38</v>
      </c>
      <c r="DA24">
        <f t="shared" si="14"/>
        <v>5.65</v>
      </c>
      <c r="DB24">
        <f t="shared" si="15"/>
        <v>5.7</v>
      </c>
      <c r="DC24">
        <f t="shared" si="16"/>
        <v>0</v>
      </c>
      <c r="DD24" t="s">
        <v>3</v>
      </c>
      <c r="DE24" t="s">
        <v>3</v>
      </c>
      <c r="DF24">
        <f t="shared" si="17"/>
        <v>32.21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0"/>
        <v>32.21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50439921</v>
      </c>
      <c r="C25">
        <v>50440682</v>
      </c>
      <c r="D25">
        <v>46136129</v>
      </c>
      <c r="E25">
        <v>1</v>
      </c>
      <c r="F25">
        <v>1</v>
      </c>
      <c r="G25">
        <v>30570983</v>
      </c>
      <c r="H25">
        <v>3</v>
      </c>
      <c r="I25" t="s">
        <v>181</v>
      </c>
      <c r="J25" t="s">
        <v>182</v>
      </c>
      <c r="K25" t="s">
        <v>183</v>
      </c>
      <c r="L25">
        <v>1327</v>
      </c>
      <c r="N25">
        <v>1005</v>
      </c>
      <c r="O25" t="s">
        <v>113</v>
      </c>
      <c r="P25" t="s">
        <v>113</v>
      </c>
      <c r="Q25">
        <v>1</v>
      </c>
      <c r="W25">
        <v>0</v>
      </c>
      <c r="X25">
        <v>-1290506756</v>
      </c>
      <c r="Y25">
        <f t="shared" si="11"/>
        <v>9.5000000000000001E-2</v>
      </c>
      <c r="AA25">
        <v>39.06</v>
      </c>
      <c r="AB25">
        <v>0</v>
      </c>
      <c r="AC25">
        <v>0</v>
      </c>
      <c r="AD25">
        <v>0</v>
      </c>
      <c r="AE25">
        <v>16.62</v>
      </c>
      <c r="AF25">
        <v>0</v>
      </c>
      <c r="AG25">
        <v>0</v>
      </c>
      <c r="AH25">
        <v>0</v>
      </c>
      <c r="AI25">
        <v>2.35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9.5000000000000001E-2</v>
      </c>
      <c r="AU25" t="s">
        <v>3</v>
      </c>
      <c r="AV25">
        <v>0</v>
      </c>
      <c r="AW25">
        <v>2</v>
      </c>
      <c r="AX25">
        <v>50440707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9.5000000000000001E-2</v>
      </c>
      <c r="CY25">
        <f t="shared" si="12"/>
        <v>39.06</v>
      </c>
      <c r="CZ25">
        <f t="shared" si="13"/>
        <v>16.62</v>
      </c>
      <c r="DA25">
        <f t="shared" si="14"/>
        <v>2.35</v>
      </c>
      <c r="DB25">
        <f t="shared" si="15"/>
        <v>1.58</v>
      </c>
      <c r="DC25">
        <f t="shared" si="16"/>
        <v>0</v>
      </c>
      <c r="DD25" t="s">
        <v>3</v>
      </c>
      <c r="DE25" t="s">
        <v>3</v>
      </c>
      <c r="DF25">
        <f t="shared" si="17"/>
        <v>3.71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0"/>
        <v>3.71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50439921</v>
      </c>
      <c r="C26">
        <v>50440682</v>
      </c>
      <c r="D26">
        <v>46136203</v>
      </c>
      <c r="E26">
        <v>1</v>
      </c>
      <c r="F26">
        <v>1</v>
      </c>
      <c r="G26">
        <v>30570983</v>
      </c>
      <c r="H26">
        <v>3</v>
      </c>
      <c r="I26" t="s">
        <v>184</v>
      </c>
      <c r="J26" t="s">
        <v>185</v>
      </c>
      <c r="K26" t="s">
        <v>186</v>
      </c>
      <c r="L26">
        <v>1348</v>
      </c>
      <c r="N26">
        <v>1009</v>
      </c>
      <c r="O26" t="s">
        <v>117</v>
      </c>
      <c r="P26" t="s">
        <v>117</v>
      </c>
      <c r="Q26">
        <v>1000</v>
      </c>
      <c r="W26">
        <v>0</v>
      </c>
      <c r="X26">
        <v>-1982558046</v>
      </c>
      <c r="Y26">
        <f t="shared" si="11"/>
        <v>3.8000000000000002E-4</v>
      </c>
      <c r="AA26">
        <v>48667.17</v>
      </c>
      <c r="AB26">
        <v>0</v>
      </c>
      <c r="AC26">
        <v>0</v>
      </c>
      <c r="AD26">
        <v>0</v>
      </c>
      <c r="AE26">
        <v>16222.39</v>
      </c>
      <c r="AF26">
        <v>0</v>
      </c>
      <c r="AG26">
        <v>0</v>
      </c>
      <c r="AH26">
        <v>0</v>
      </c>
      <c r="AI26">
        <v>3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3.8000000000000002E-4</v>
      </c>
      <c r="AU26" t="s">
        <v>3</v>
      </c>
      <c r="AV26">
        <v>0</v>
      </c>
      <c r="AW26">
        <v>2</v>
      </c>
      <c r="AX26">
        <v>50440708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3.8000000000000002E-4</v>
      </c>
      <c r="CY26">
        <f t="shared" si="12"/>
        <v>48667.17</v>
      </c>
      <c r="CZ26">
        <f t="shared" si="13"/>
        <v>16222.39</v>
      </c>
      <c r="DA26">
        <f t="shared" si="14"/>
        <v>3</v>
      </c>
      <c r="DB26">
        <f t="shared" si="15"/>
        <v>6.16</v>
      </c>
      <c r="DC26">
        <f t="shared" si="16"/>
        <v>0</v>
      </c>
      <c r="DD26" t="s">
        <v>3</v>
      </c>
      <c r="DE26" t="s">
        <v>3</v>
      </c>
      <c r="DF26">
        <f t="shared" si="17"/>
        <v>18.489999999999998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0"/>
        <v>18.489999999999998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50439921</v>
      </c>
      <c r="C27">
        <v>50440682</v>
      </c>
      <c r="D27">
        <v>46135994</v>
      </c>
      <c r="E27">
        <v>1</v>
      </c>
      <c r="F27">
        <v>1</v>
      </c>
      <c r="G27">
        <v>30570983</v>
      </c>
      <c r="H27">
        <v>3</v>
      </c>
      <c r="I27" t="s">
        <v>187</v>
      </c>
      <c r="J27" t="s">
        <v>188</v>
      </c>
      <c r="K27" t="s">
        <v>189</v>
      </c>
      <c r="L27">
        <v>1348</v>
      </c>
      <c r="N27">
        <v>1009</v>
      </c>
      <c r="O27" t="s">
        <v>117</v>
      </c>
      <c r="P27" t="s">
        <v>117</v>
      </c>
      <c r="Q27">
        <v>1000</v>
      </c>
      <c r="W27">
        <v>0</v>
      </c>
      <c r="X27">
        <v>1376020486</v>
      </c>
      <c r="Y27">
        <f t="shared" si="11"/>
        <v>4.1999999999999997E-3</v>
      </c>
      <c r="AA27">
        <v>118881.45</v>
      </c>
      <c r="AB27">
        <v>0</v>
      </c>
      <c r="AC27">
        <v>0</v>
      </c>
      <c r="AD27">
        <v>0</v>
      </c>
      <c r="AE27">
        <v>17876.91</v>
      </c>
      <c r="AF27">
        <v>0</v>
      </c>
      <c r="AG27">
        <v>0</v>
      </c>
      <c r="AH27">
        <v>0</v>
      </c>
      <c r="AI27">
        <v>6.65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4.1999999999999997E-3</v>
      </c>
      <c r="AU27" t="s">
        <v>3</v>
      </c>
      <c r="AV27">
        <v>0</v>
      </c>
      <c r="AW27">
        <v>2</v>
      </c>
      <c r="AX27">
        <v>50440709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4.1999999999999997E-3</v>
      </c>
      <c r="CY27">
        <f t="shared" si="12"/>
        <v>118881.45</v>
      </c>
      <c r="CZ27">
        <f t="shared" si="13"/>
        <v>17876.91</v>
      </c>
      <c r="DA27">
        <f t="shared" si="14"/>
        <v>6.65</v>
      </c>
      <c r="DB27">
        <f t="shared" si="15"/>
        <v>75.08</v>
      </c>
      <c r="DC27">
        <f t="shared" si="16"/>
        <v>0</v>
      </c>
      <c r="DD27" t="s">
        <v>3</v>
      </c>
      <c r="DE27" t="s">
        <v>3</v>
      </c>
      <c r="DF27">
        <f t="shared" si="17"/>
        <v>499.3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0"/>
        <v>499.3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50439921</v>
      </c>
      <c r="C28">
        <v>50440682</v>
      </c>
      <c r="D28">
        <v>46108136</v>
      </c>
      <c r="E28">
        <v>1</v>
      </c>
      <c r="F28">
        <v>1</v>
      </c>
      <c r="G28">
        <v>30570983</v>
      </c>
      <c r="H28">
        <v>3</v>
      </c>
      <c r="I28" t="s">
        <v>190</v>
      </c>
      <c r="J28" t="s">
        <v>191</v>
      </c>
      <c r="K28" t="s">
        <v>192</v>
      </c>
      <c r="L28">
        <v>1348</v>
      </c>
      <c r="N28">
        <v>1009</v>
      </c>
      <c r="O28" t="s">
        <v>117</v>
      </c>
      <c r="P28" t="s">
        <v>117</v>
      </c>
      <c r="Q28">
        <v>1000</v>
      </c>
      <c r="W28">
        <v>0</v>
      </c>
      <c r="X28">
        <v>-1802083657</v>
      </c>
      <c r="Y28">
        <f t="shared" si="11"/>
        <v>9.6000000000000002E-4</v>
      </c>
      <c r="AA28">
        <v>164749.94</v>
      </c>
      <c r="AB28">
        <v>0</v>
      </c>
      <c r="AC28">
        <v>0</v>
      </c>
      <c r="AD28">
        <v>0</v>
      </c>
      <c r="AE28">
        <v>26876.01</v>
      </c>
      <c r="AF28">
        <v>0</v>
      </c>
      <c r="AG28">
        <v>0</v>
      </c>
      <c r="AH28">
        <v>0</v>
      </c>
      <c r="AI28">
        <v>6.13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9.6000000000000002E-4</v>
      </c>
      <c r="AU28" t="s">
        <v>3</v>
      </c>
      <c r="AV28">
        <v>0</v>
      </c>
      <c r="AW28">
        <v>2</v>
      </c>
      <c r="AX28">
        <v>50440710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9.6000000000000002E-4</v>
      </c>
      <c r="CY28">
        <f t="shared" si="12"/>
        <v>164749.94</v>
      </c>
      <c r="CZ28">
        <f t="shared" si="13"/>
        <v>26876.01</v>
      </c>
      <c r="DA28">
        <f t="shared" si="14"/>
        <v>6.13</v>
      </c>
      <c r="DB28">
        <f t="shared" si="15"/>
        <v>25.8</v>
      </c>
      <c r="DC28">
        <f t="shared" si="16"/>
        <v>0</v>
      </c>
      <c r="DD28" t="s">
        <v>3</v>
      </c>
      <c r="DE28" t="s">
        <v>3</v>
      </c>
      <c r="DF28">
        <f t="shared" si="17"/>
        <v>158.16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0"/>
        <v>158.16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50439921</v>
      </c>
      <c r="C29">
        <v>50440682</v>
      </c>
      <c r="D29">
        <v>46136327</v>
      </c>
      <c r="E29">
        <v>1</v>
      </c>
      <c r="F29">
        <v>1</v>
      </c>
      <c r="G29">
        <v>30570983</v>
      </c>
      <c r="H29">
        <v>3</v>
      </c>
      <c r="I29" t="s">
        <v>193</v>
      </c>
      <c r="J29" t="s">
        <v>194</v>
      </c>
      <c r="K29" t="s">
        <v>195</v>
      </c>
      <c r="L29">
        <v>1346</v>
      </c>
      <c r="N29">
        <v>1009</v>
      </c>
      <c r="O29" t="s">
        <v>180</v>
      </c>
      <c r="P29" t="s">
        <v>180</v>
      </c>
      <c r="Q29">
        <v>1</v>
      </c>
      <c r="W29">
        <v>0</v>
      </c>
      <c r="X29">
        <v>408584083</v>
      </c>
      <c r="Y29">
        <f t="shared" si="11"/>
        <v>4.4999999999999998E-2</v>
      </c>
      <c r="AA29">
        <v>73.900000000000006</v>
      </c>
      <c r="AB29">
        <v>0</v>
      </c>
      <c r="AC29">
        <v>0</v>
      </c>
      <c r="AD29">
        <v>0</v>
      </c>
      <c r="AE29">
        <v>20.190000000000001</v>
      </c>
      <c r="AF29">
        <v>0</v>
      </c>
      <c r="AG29">
        <v>0</v>
      </c>
      <c r="AH29">
        <v>0</v>
      </c>
      <c r="AI29">
        <v>3.66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4.4999999999999998E-2</v>
      </c>
      <c r="AU29" t="s">
        <v>3</v>
      </c>
      <c r="AV29">
        <v>0</v>
      </c>
      <c r="AW29">
        <v>2</v>
      </c>
      <c r="AX29">
        <v>50440711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4.4999999999999998E-2</v>
      </c>
      <c r="CY29">
        <f t="shared" si="12"/>
        <v>73.900000000000006</v>
      </c>
      <c r="CZ29">
        <f t="shared" si="13"/>
        <v>20.190000000000001</v>
      </c>
      <c r="DA29">
        <f t="shared" si="14"/>
        <v>3.66</v>
      </c>
      <c r="DB29">
        <f t="shared" si="15"/>
        <v>0.91</v>
      </c>
      <c r="DC29">
        <f t="shared" si="16"/>
        <v>0</v>
      </c>
      <c r="DD29" t="s">
        <v>3</v>
      </c>
      <c r="DE29" t="s">
        <v>3</v>
      </c>
      <c r="DF29">
        <f t="shared" si="17"/>
        <v>3.33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0"/>
        <v>3.33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50439921</v>
      </c>
      <c r="C30">
        <v>50440682</v>
      </c>
      <c r="D30">
        <v>46143197</v>
      </c>
      <c r="E30">
        <v>1</v>
      </c>
      <c r="F30">
        <v>1</v>
      </c>
      <c r="G30">
        <v>30570983</v>
      </c>
      <c r="H30">
        <v>3</v>
      </c>
      <c r="I30" t="s">
        <v>196</v>
      </c>
      <c r="J30" t="s">
        <v>197</v>
      </c>
      <c r="K30" t="s">
        <v>198</v>
      </c>
      <c r="L30">
        <v>1391</v>
      </c>
      <c r="N30">
        <v>1013</v>
      </c>
      <c r="O30" t="s">
        <v>199</v>
      </c>
      <c r="P30" t="s">
        <v>199</v>
      </c>
      <c r="Q30">
        <v>1</v>
      </c>
      <c r="W30">
        <v>0</v>
      </c>
      <c r="X30">
        <v>-810101323</v>
      </c>
      <c r="Y30">
        <f t="shared" si="11"/>
        <v>3</v>
      </c>
      <c r="AA30">
        <v>243.12</v>
      </c>
      <c r="AB30">
        <v>0</v>
      </c>
      <c r="AC30">
        <v>0</v>
      </c>
      <c r="AD30">
        <v>0</v>
      </c>
      <c r="AE30">
        <v>11.9</v>
      </c>
      <c r="AF30">
        <v>0</v>
      </c>
      <c r="AG30">
        <v>0</v>
      </c>
      <c r="AH30">
        <v>0</v>
      </c>
      <c r="AI30">
        <v>20.43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</v>
      </c>
      <c r="AU30" t="s">
        <v>3</v>
      </c>
      <c r="AV30">
        <v>0</v>
      </c>
      <c r="AW30">
        <v>2</v>
      </c>
      <c r="AX30">
        <v>50440712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3</v>
      </c>
      <c r="CY30">
        <f t="shared" si="12"/>
        <v>243.12</v>
      </c>
      <c r="CZ30">
        <f t="shared" si="13"/>
        <v>11.9</v>
      </c>
      <c r="DA30">
        <f t="shared" si="14"/>
        <v>20.43</v>
      </c>
      <c r="DB30">
        <f t="shared" si="15"/>
        <v>35.700000000000003</v>
      </c>
      <c r="DC30">
        <f t="shared" si="16"/>
        <v>0</v>
      </c>
      <c r="DD30" t="s">
        <v>3</v>
      </c>
      <c r="DE30" t="s">
        <v>3</v>
      </c>
      <c r="DF30">
        <f t="shared" si="17"/>
        <v>729.36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0"/>
        <v>729.36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50439921</v>
      </c>
      <c r="C31">
        <v>50440682</v>
      </c>
      <c r="D31">
        <v>46170011</v>
      </c>
      <c r="E31">
        <v>1</v>
      </c>
      <c r="F31">
        <v>1</v>
      </c>
      <c r="G31">
        <v>30570983</v>
      </c>
      <c r="H31">
        <v>3</v>
      </c>
      <c r="I31" t="s">
        <v>30</v>
      </c>
      <c r="J31" t="s">
        <v>33</v>
      </c>
      <c r="K31" t="s">
        <v>31</v>
      </c>
      <c r="L31">
        <v>1354</v>
      </c>
      <c r="N31">
        <v>1010</v>
      </c>
      <c r="O31" t="s">
        <v>32</v>
      </c>
      <c r="P31" t="s">
        <v>32</v>
      </c>
      <c r="Q31">
        <v>1</v>
      </c>
      <c r="W31">
        <v>0</v>
      </c>
      <c r="X31">
        <v>1867308275</v>
      </c>
      <c r="Y31">
        <f t="shared" si="11"/>
        <v>1</v>
      </c>
      <c r="AA31">
        <v>392864.22</v>
      </c>
      <c r="AB31">
        <v>0</v>
      </c>
      <c r="AC31">
        <v>0</v>
      </c>
      <c r="AD31">
        <v>0</v>
      </c>
      <c r="AE31">
        <v>9690.7800000000007</v>
      </c>
      <c r="AF31">
        <v>0</v>
      </c>
      <c r="AG31">
        <v>0</v>
      </c>
      <c r="AH31">
        <v>0</v>
      </c>
      <c r="AI31">
        <v>40.54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1</v>
      </c>
      <c r="CY31">
        <f t="shared" si="12"/>
        <v>392864.22</v>
      </c>
      <c r="CZ31">
        <f t="shared" si="13"/>
        <v>9690.7800000000007</v>
      </c>
      <c r="DA31">
        <f t="shared" si="14"/>
        <v>40.54</v>
      </c>
      <c r="DB31">
        <f t="shared" si="15"/>
        <v>9690.7800000000007</v>
      </c>
      <c r="DC31">
        <f t="shared" si="16"/>
        <v>0</v>
      </c>
      <c r="DD31" t="s">
        <v>3</v>
      </c>
      <c r="DE31" t="s">
        <v>3</v>
      </c>
      <c r="DF31">
        <f t="shared" si="17"/>
        <v>392864.22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0"/>
        <v>392864.22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50439921</v>
      </c>
      <c r="C32">
        <v>50440682</v>
      </c>
      <c r="D32">
        <v>46138571</v>
      </c>
      <c r="E32">
        <v>1</v>
      </c>
      <c r="F32">
        <v>1</v>
      </c>
      <c r="G32">
        <v>30570983</v>
      </c>
      <c r="H32">
        <v>3</v>
      </c>
      <c r="I32" t="s">
        <v>200</v>
      </c>
      <c r="J32" t="s">
        <v>201</v>
      </c>
      <c r="K32" t="s">
        <v>202</v>
      </c>
      <c r="L32">
        <v>1339</v>
      </c>
      <c r="N32">
        <v>1007</v>
      </c>
      <c r="O32" t="s">
        <v>203</v>
      </c>
      <c r="P32" t="s">
        <v>203</v>
      </c>
      <c r="Q32">
        <v>1</v>
      </c>
      <c r="W32">
        <v>0</v>
      </c>
      <c r="X32">
        <v>-1009366655</v>
      </c>
      <c r="Y32">
        <f t="shared" si="11"/>
        <v>8.9999999999999993E-3</v>
      </c>
      <c r="AA32">
        <v>4023.97</v>
      </c>
      <c r="AB32">
        <v>0</v>
      </c>
      <c r="AC32">
        <v>0</v>
      </c>
      <c r="AD32">
        <v>0</v>
      </c>
      <c r="AE32">
        <v>396.06</v>
      </c>
      <c r="AF32">
        <v>0</v>
      </c>
      <c r="AG32">
        <v>0</v>
      </c>
      <c r="AH32">
        <v>0</v>
      </c>
      <c r="AI32">
        <v>10.16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8.9999999999999993E-3</v>
      </c>
      <c r="AU32" t="s">
        <v>3</v>
      </c>
      <c r="AV32">
        <v>0</v>
      </c>
      <c r="AW32">
        <v>2</v>
      </c>
      <c r="AX32">
        <v>50440713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8.9999999999999993E-3</v>
      </c>
      <c r="CY32">
        <f t="shared" si="12"/>
        <v>4023.97</v>
      </c>
      <c r="CZ32">
        <f t="shared" si="13"/>
        <v>396.06</v>
      </c>
      <c r="DA32">
        <f t="shared" si="14"/>
        <v>10.16</v>
      </c>
      <c r="DB32">
        <f t="shared" si="15"/>
        <v>3.56</v>
      </c>
      <c r="DC32">
        <f t="shared" si="16"/>
        <v>0</v>
      </c>
      <c r="DD32" t="s">
        <v>3</v>
      </c>
      <c r="DE32" t="s">
        <v>3</v>
      </c>
      <c r="DF32">
        <f t="shared" si="17"/>
        <v>36.22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0"/>
        <v>36.22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50439920</v>
      </c>
      <c r="C33">
        <v>50442016</v>
      </c>
      <c r="D33">
        <v>45895908</v>
      </c>
      <c r="E33">
        <v>30570983</v>
      </c>
      <c r="F33">
        <v>1</v>
      </c>
      <c r="G33">
        <v>30570983</v>
      </c>
      <c r="H33">
        <v>1</v>
      </c>
      <c r="I33" t="s">
        <v>155</v>
      </c>
      <c r="J33" t="s">
        <v>3</v>
      </c>
      <c r="K33" t="s">
        <v>156</v>
      </c>
      <c r="L33">
        <v>1191</v>
      </c>
      <c r="N33">
        <v>1013</v>
      </c>
      <c r="O33" t="s">
        <v>157</v>
      </c>
      <c r="P33" t="s">
        <v>157</v>
      </c>
      <c r="Q33">
        <v>1</v>
      </c>
      <c r="W33">
        <v>0</v>
      </c>
      <c r="X33">
        <v>476480486</v>
      </c>
      <c r="Y33">
        <f>((AT33*1.15)*1.05)</f>
        <v>7.2450000000000001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</v>
      </c>
      <c r="AU33" t="s">
        <v>25</v>
      </c>
      <c r="AV33">
        <v>1</v>
      </c>
      <c r="AW33">
        <v>2</v>
      </c>
      <c r="AX33">
        <v>50442017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ROUND(AT33*Source!I71*AH33*AL33,2)</f>
        <v>0</v>
      </c>
      <c r="CV33">
        <f>ROUND(Y33*Source!I71,9)</f>
        <v>21.734999999999999</v>
      </c>
      <c r="CW33">
        <v>0</v>
      </c>
      <c r="CX33">
        <f>ROUND(Y33*Source!I71,9)</f>
        <v>21.734999999999999</v>
      </c>
      <c r="CY33">
        <f>AD33</f>
        <v>0</v>
      </c>
      <c r="CZ33">
        <f>AH33</f>
        <v>0</v>
      </c>
      <c r="DA33">
        <f>AL33</f>
        <v>1</v>
      </c>
      <c r="DB33">
        <f>ROUND(((ROUND(AT33*CZ33,2)*1.15)*1.05),6)</f>
        <v>0</v>
      </c>
      <c r="DC33">
        <f>ROUND(((ROUND(AT33*AG33,2)*1.15)*1.05),6)</f>
        <v>0</v>
      </c>
      <c r="DD33" t="s">
        <v>3</v>
      </c>
      <c r="DE33" t="s">
        <v>3</v>
      </c>
      <c r="DF33">
        <f t="shared" ref="DF33:DF42" si="21">ROUND(ROUND(AE33,2)*CX33,2)</f>
        <v>0</v>
      </c>
      <c r="DG33">
        <f t="shared" si="18"/>
        <v>0</v>
      </c>
      <c r="DH33">
        <f t="shared" si="19"/>
        <v>0</v>
      </c>
      <c r="DI33">
        <f t="shared" ref="DI33:DI64" si="22">ROUND(ROUND(AH33,2)*CX33,2)</f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ROW(Source!A71)</f>
        <v>71</v>
      </c>
      <c r="B34">
        <v>50439920</v>
      </c>
      <c r="C34">
        <v>50442016</v>
      </c>
      <c r="D34">
        <v>46170867</v>
      </c>
      <c r="E34">
        <v>1</v>
      </c>
      <c r="F34">
        <v>1</v>
      </c>
      <c r="G34">
        <v>30570983</v>
      </c>
      <c r="H34">
        <v>2</v>
      </c>
      <c r="I34" t="s">
        <v>162</v>
      </c>
      <c r="J34" t="s">
        <v>163</v>
      </c>
      <c r="K34" t="s">
        <v>164</v>
      </c>
      <c r="L34">
        <v>1368</v>
      </c>
      <c r="N34">
        <v>1011</v>
      </c>
      <c r="O34" t="s">
        <v>161</v>
      </c>
      <c r="P34" t="s">
        <v>161</v>
      </c>
      <c r="Q34">
        <v>1</v>
      </c>
      <c r="W34">
        <v>0</v>
      </c>
      <c r="X34">
        <v>-7781208</v>
      </c>
      <c r="Y34">
        <f>((AT34*1.25)*1.05)</f>
        <v>1.3125000000000001E-2</v>
      </c>
      <c r="AA34">
        <v>0</v>
      </c>
      <c r="AB34">
        <v>83.1</v>
      </c>
      <c r="AC34">
        <v>12.62</v>
      </c>
      <c r="AD34">
        <v>0</v>
      </c>
      <c r="AE34">
        <v>0</v>
      </c>
      <c r="AF34">
        <v>83.1</v>
      </c>
      <c r="AG34">
        <v>12.62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0.01</v>
      </c>
      <c r="AU34" t="s">
        <v>24</v>
      </c>
      <c r="AV34">
        <v>0</v>
      </c>
      <c r="AW34">
        <v>2</v>
      </c>
      <c r="AX34">
        <v>50442018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ROUND(Y34*Source!I71*DO34,9)</f>
        <v>0</v>
      </c>
      <c r="CX34">
        <f>ROUND(Y34*Source!I71,9)</f>
        <v>3.9375E-2</v>
      </c>
      <c r="CY34">
        <f>AB34</f>
        <v>83.1</v>
      </c>
      <c r="CZ34">
        <f>AF34</f>
        <v>83.1</v>
      </c>
      <c r="DA34">
        <f>AJ34</f>
        <v>1</v>
      </c>
      <c r="DB34">
        <f>ROUND(((ROUND(AT34*CZ34,2)*1.25)*1.05),6)</f>
        <v>1.089375</v>
      </c>
      <c r="DC34">
        <f>ROUND(((ROUND(AT34*AG34,2)*1.25)*1.05),6)</f>
        <v>0.170625</v>
      </c>
      <c r="DD34" t="s">
        <v>3</v>
      </c>
      <c r="DE34" t="s">
        <v>3</v>
      </c>
      <c r="DF34">
        <f t="shared" si="21"/>
        <v>0</v>
      </c>
      <c r="DG34">
        <f t="shared" si="18"/>
        <v>3.27</v>
      </c>
      <c r="DH34">
        <f t="shared" si="19"/>
        <v>0.5</v>
      </c>
      <c r="DI34">
        <f t="shared" si="22"/>
        <v>0</v>
      </c>
      <c r="DJ34">
        <f>DG34</f>
        <v>3.27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ROW(Source!A71)</f>
        <v>71</v>
      </c>
      <c r="B35">
        <v>50439920</v>
      </c>
      <c r="C35">
        <v>50442016</v>
      </c>
      <c r="D35">
        <v>46170215</v>
      </c>
      <c r="E35">
        <v>1</v>
      </c>
      <c r="F35">
        <v>1</v>
      </c>
      <c r="G35">
        <v>30570983</v>
      </c>
      <c r="H35">
        <v>2</v>
      </c>
      <c r="I35" t="s">
        <v>165</v>
      </c>
      <c r="J35" t="s">
        <v>166</v>
      </c>
      <c r="K35" t="s">
        <v>167</v>
      </c>
      <c r="L35">
        <v>1368</v>
      </c>
      <c r="N35">
        <v>1011</v>
      </c>
      <c r="O35" t="s">
        <v>161</v>
      </c>
      <c r="P35" t="s">
        <v>161</v>
      </c>
      <c r="Q35">
        <v>1</v>
      </c>
      <c r="W35">
        <v>0</v>
      </c>
      <c r="X35">
        <v>922387863</v>
      </c>
      <c r="Y35">
        <f>((AT35*1.25)*1.05)</f>
        <v>1.3125000000000001E-2</v>
      </c>
      <c r="AA35">
        <v>0</v>
      </c>
      <c r="AB35">
        <v>179.17</v>
      </c>
      <c r="AC35">
        <v>16.93</v>
      </c>
      <c r="AD35">
        <v>0</v>
      </c>
      <c r="AE35">
        <v>0</v>
      </c>
      <c r="AF35">
        <v>179.17</v>
      </c>
      <c r="AG35">
        <v>16.93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0.01</v>
      </c>
      <c r="AU35" t="s">
        <v>24</v>
      </c>
      <c r="AV35">
        <v>0</v>
      </c>
      <c r="AW35">
        <v>2</v>
      </c>
      <c r="AX35">
        <v>50442019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ROUND(Y35*Source!I71*DO35,9)</f>
        <v>0</v>
      </c>
      <c r="CX35">
        <f>ROUND(Y35*Source!I71,9)</f>
        <v>3.9375E-2</v>
      </c>
      <c r="CY35">
        <f>AB35</f>
        <v>179.17</v>
      </c>
      <c r="CZ35">
        <f>AF35</f>
        <v>179.17</v>
      </c>
      <c r="DA35">
        <f>AJ35</f>
        <v>1</v>
      </c>
      <c r="DB35">
        <f>ROUND(((ROUND(AT35*CZ35,2)*1.25)*1.05),6)</f>
        <v>2.3493750000000002</v>
      </c>
      <c r="DC35">
        <f>ROUND(((ROUND(AT35*AG35,2)*1.25)*1.05),6)</f>
        <v>0.22312499999999999</v>
      </c>
      <c r="DD35" t="s">
        <v>3</v>
      </c>
      <c r="DE35" t="s">
        <v>3</v>
      </c>
      <c r="DF35">
        <f t="shared" si="21"/>
        <v>0</v>
      </c>
      <c r="DG35">
        <f t="shared" si="18"/>
        <v>7.05</v>
      </c>
      <c r="DH35">
        <f t="shared" si="19"/>
        <v>0.67</v>
      </c>
      <c r="DI35">
        <f t="shared" si="22"/>
        <v>0</v>
      </c>
      <c r="DJ35">
        <f>DG35</f>
        <v>7.05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ROW(Source!A71)</f>
        <v>71</v>
      </c>
      <c r="B36">
        <v>50439920</v>
      </c>
      <c r="C36">
        <v>50442016</v>
      </c>
      <c r="D36">
        <v>46136430</v>
      </c>
      <c r="E36">
        <v>1</v>
      </c>
      <c r="F36">
        <v>1</v>
      </c>
      <c r="G36">
        <v>30570983</v>
      </c>
      <c r="H36">
        <v>3</v>
      </c>
      <c r="I36" t="s">
        <v>168</v>
      </c>
      <c r="J36" t="s">
        <v>169</v>
      </c>
      <c r="K36" t="s">
        <v>170</v>
      </c>
      <c r="L36">
        <v>1348</v>
      </c>
      <c r="N36">
        <v>1009</v>
      </c>
      <c r="O36" t="s">
        <v>117</v>
      </c>
      <c r="P36" t="s">
        <v>117</v>
      </c>
      <c r="Q36">
        <v>1000</v>
      </c>
      <c r="W36">
        <v>0</v>
      </c>
      <c r="X36">
        <v>-1362413499</v>
      </c>
      <c r="Y36">
        <f>AT36</f>
        <v>2.2000000000000001E-4</v>
      </c>
      <c r="AA36">
        <v>23120.53</v>
      </c>
      <c r="AB36">
        <v>0</v>
      </c>
      <c r="AC36">
        <v>0</v>
      </c>
      <c r="AD36">
        <v>0</v>
      </c>
      <c r="AE36">
        <v>23120.53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2.2000000000000001E-4</v>
      </c>
      <c r="AU36" t="s">
        <v>3</v>
      </c>
      <c r="AV36">
        <v>0</v>
      </c>
      <c r="AW36">
        <v>2</v>
      </c>
      <c r="AX36">
        <v>50442020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ROUND(Y36*Source!I71,9)</f>
        <v>6.6E-4</v>
      </c>
      <c r="CY36">
        <f>AA36</f>
        <v>23120.53</v>
      </c>
      <c r="CZ36">
        <f>AE36</f>
        <v>23120.53</v>
      </c>
      <c r="DA36">
        <f>AI36</f>
        <v>1</v>
      </c>
      <c r="DB36">
        <f>ROUND(ROUND(AT36*CZ36,2),6)</f>
        <v>5.09</v>
      </c>
      <c r="DC36">
        <f>ROUND(ROUND(AT36*AG36,2),6)</f>
        <v>0</v>
      </c>
      <c r="DD36" t="s">
        <v>3</v>
      </c>
      <c r="DE36" t="s">
        <v>3</v>
      </c>
      <c r="DF36">
        <f t="shared" si="21"/>
        <v>15.26</v>
      </c>
      <c r="DG36">
        <f t="shared" si="18"/>
        <v>0</v>
      </c>
      <c r="DH36">
        <f t="shared" si="19"/>
        <v>0</v>
      </c>
      <c r="DI36">
        <f t="shared" si="22"/>
        <v>0</v>
      </c>
      <c r="DJ36">
        <f>DF36</f>
        <v>15.26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50439920</v>
      </c>
      <c r="C37">
        <v>50442016</v>
      </c>
      <c r="D37">
        <v>46135994</v>
      </c>
      <c r="E37">
        <v>1</v>
      </c>
      <c r="F37">
        <v>1</v>
      </c>
      <c r="G37">
        <v>30570983</v>
      </c>
      <c r="H37">
        <v>3</v>
      </c>
      <c r="I37" t="s">
        <v>187</v>
      </c>
      <c r="J37" t="s">
        <v>188</v>
      </c>
      <c r="K37" t="s">
        <v>189</v>
      </c>
      <c r="L37">
        <v>1348</v>
      </c>
      <c r="N37">
        <v>1009</v>
      </c>
      <c r="O37" t="s">
        <v>117</v>
      </c>
      <c r="P37" t="s">
        <v>117</v>
      </c>
      <c r="Q37">
        <v>1000</v>
      </c>
      <c r="W37">
        <v>0</v>
      </c>
      <c r="X37">
        <v>1376020486</v>
      </c>
      <c r="Y37">
        <f>AT37</f>
        <v>6.9999999999999994E-5</v>
      </c>
      <c r="AA37">
        <v>17876.91</v>
      </c>
      <c r="AB37">
        <v>0</v>
      </c>
      <c r="AC37">
        <v>0</v>
      </c>
      <c r="AD37">
        <v>0</v>
      </c>
      <c r="AE37">
        <v>17876.91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6.9999999999999994E-5</v>
      </c>
      <c r="AU37" t="s">
        <v>3</v>
      </c>
      <c r="AV37">
        <v>0</v>
      </c>
      <c r="AW37">
        <v>2</v>
      </c>
      <c r="AX37">
        <v>50442021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ROUND(Y37*Source!I71,9)</f>
        <v>2.1000000000000001E-4</v>
      </c>
      <c r="CY37">
        <f>AA37</f>
        <v>17876.91</v>
      </c>
      <c r="CZ37">
        <f>AE37</f>
        <v>17876.91</v>
      </c>
      <c r="DA37">
        <f>AI37</f>
        <v>1</v>
      </c>
      <c r="DB37">
        <f>ROUND(ROUND(AT37*CZ37,2),6)</f>
        <v>1.25</v>
      </c>
      <c r="DC37">
        <f>ROUND(ROUND(AT37*AG37,2),6)</f>
        <v>0</v>
      </c>
      <c r="DD37" t="s">
        <v>3</v>
      </c>
      <c r="DE37" t="s">
        <v>3</v>
      </c>
      <c r="DF37">
        <f t="shared" si="21"/>
        <v>3.75</v>
      </c>
      <c r="DG37">
        <f t="shared" si="18"/>
        <v>0</v>
      </c>
      <c r="DH37">
        <f t="shared" si="19"/>
        <v>0</v>
      </c>
      <c r="DI37">
        <f t="shared" si="22"/>
        <v>0</v>
      </c>
      <c r="DJ37">
        <f>DF37</f>
        <v>3.75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ROW(Source!A71)</f>
        <v>71</v>
      </c>
      <c r="B38">
        <v>50439920</v>
      </c>
      <c r="C38">
        <v>50442016</v>
      </c>
      <c r="D38">
        <v>46108136</v>
      </c>
      <c r="E38">
        <v>1</v>
      </c>
      <c r="F38">
        <v>1</v>
      </c>
      <c r="G38">
        <v>30570983</v>
      </c>
      <c r="H38">
        <v>3</v>
      </c>
      <c r="I38" t="s">
        <v>190</v>
      </c>
      <c r="J38" t="s">
        <v>191</v>
      </c>
      <c r="K38" t="s">
        <v>192</v>
      </c>
      <c r="L38">
        <v>1348</v>
      </c>
      <c r="N38">
        <v>1009</v>
      </c>
      <c r="O38" t="s">
        <v>117</v>
      </c>
      <c r="P38" t="s">
        <v>117</v>
      </c>
      <c r="Q38">
        <v>1000</v>
      </c>
      <c r="W38">
        <v>0</v>
      </c>
      <c r="X38">
        <v>-1802083657</v>
      </c>
      <c r="Y38">
        <f>AT38</f>
        <v>1.4E-3</v>
      </c>
      <c r="AA38">
        <v>26876.01</v>
      </c>
      <c r="AB38">
        <v>0</v>
      </c>
      <c r="AC38">
        <v>0</v>
      </c>
      <c r="AD38">
        <v>0</v>
      </c>
      <c r="AE38">
        <v>26876.01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1.4E-3</v>
      </c>
      <c r="AU38" t="s">
        <v>3</v>
      </c>
      <c r="AV38">
        <v>0</v>
      </c>
      <c r="AW38">
        <v>2</v>
      </c>
      <c r="AX38">
        <v>50442022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ROUND(Y38*Source!I71,9)</f>
        <v>4.1999999999999997E-3</v>
      </c>
      <c r="CY38">
        <f>AA38</f>
        <v>26876.01</v>
      </c>
      <c r="CZ38">
        <f>AE38</f>
        <v>26876.01</v>
      </c>
      <c r="DA38">
        <f>AI38</f>
        <v>1</v>
      </c>
      <c r="DB38">
        <f>ROUND(ROUND(AT38*CZ38,2),6)</f>
        <v>37.630000000000003</v>
      </c>
      <c r="DC38">
        <f>ROUND(ROUND(AT38*AG38,2),6)</f>
        <v>0</v>
      </c>
      <c r="DD38" t="s">
        <v>3</v>
      </c>
      <c r="DE38" t="s">
        <v>3</v>
      </c>
      <c r="DF38">
        <f t="shared" si="21"/>
        <v>112.88</v>
      </c>
      <c r="DG38">
        <f t="shared" si="18"/>
        <v>0</v>
      </c>
      <c r="DH38">
        <f t="shared" si="19"/>
        <v>0</v>
      </c>
      <c r="DI38">
        <f t="shared" si="22"/>
        <v>0</v>
      </c>
      <c r="DJ38">
        <f>DF38</f>
        <v>112.88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50439920</v>
      </c>
      <c r="C39">
        <v>50442016</v>
      </c>
      <c r="D39">
        <v>0</v>
      </c>
      <c r="E39">
        <v>0</v>
      </c>
      <c r="F39">
        <v>1</v>
      </c>
      <c r="G39">
        <v>30570983</v>
      </c>
      <c r="H39">
        <v>3</v>
      </c>
      <c r="I39" t="s">
        <v>95</v>
      </c>
      <c r="J39" t="s">
        <v>3</v>
      </c>
      <c r="K39" t="s">
        <v>96</v>
      </c>
      <c r="L39">
        <v>1371</v>
      </c>
      <c r="N39">
        <v>1013</v>
      </c>
      <c r="O39" t="s">
        <v>97</v>
      </c>
      <c r="P39" t="s">
        <v>97</v>
      </c>
      <c r="Q39">
        <v>1</v>
      </c>
      <c r="W39">
        <v>0</v>
      </c>
      <c r="X39">
        <v>-2079804103</v>
      </c>
      <c r="Y39">
        <f>AT39</f>
        <v>1</v>
      </c>
      <c r="AA39">
        <v>2495.33</v>
      </c>
      <c r="AB39">
        <v>0</v>
      </c>
      <c r="AC39">
        <v>0</v>
      </c>
      <c r="AD39">
        <v>0</v>
      </c>
      <c r="AE39">
        <v>2495.33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ROUND(Y39*Source!I71,9)</f>
        <v>3</v>
      </c>
      <c r="CY39">
        <f>AA39</f>
        <v>2495.33</v>
      </c>
      <c r="CZ39">
        <f>AE39</f>
        <v>2495.33</v>
      </c>
      <c r="DA39">
        <f>AI39</f>
        <v>1</v>
      </c>
      <c r="DB39">
        <f>ROUND(ROUND(AT39*CZ39,2),6)</f>
        <v>2495.33</v>
      </c>
      <c r="DC39">
        <f>ROUND(ROUND(AT39*AG39,2),6)</f>
        <v>0</v>
      </c>
      <c r="DD39" t="s">
        <v>3</v>
      </c>
      <c r="DE39" t="s">
        <v>3</v>
      </c>
      <c r="DF39">
        <f t="shared" si="21"/>
        <v>7485.99</v>
      </c>
      <c r="DG39">
        <f t="shared" si="18"/>
        <v>0</v>
      </c>
      <c r="DH39">
        <f t="shared" si="19"/>
        <v>0</v>
      </c>
      <c r="DI39">
        <f t="shared" si="22"/>
        <v>0</v>
      </c>
      <c r="DJ39">
        <f>DF39</f>
        <v>7485.99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ROW(Source!A72)</f>
        <v>72</v>
      </c>
      <c r="B40">
        <v>50439921</v>
      </c>
      <c r="C40">
        <v>50442016</v>
      </c>
      <c r="D40">
        <v>45895908</v>
      </c>
      <c r="E40">
        <v>30570983</v>
      </c>
      <c r="F40">
        <v>1</v>
      </c>
      <c r="G40">
        <v>30570983</v>
      </c>
      <c r="H40">
        <v>1</v>
      </c>
      <c r="I40" t="s">
        <v>155</v>
      </c>
      <c r="J40" t="s">
        <v>3</v>
      </c>
      <c r="K40" t="s">
        <v>156</v>
      </c>
      <c r="L40">
        <v>1191</v>
      </c>
      <c r="N40">
        <v>1013</v>
      </c>
      <c r="O40" t="s">
        <v>157</v>
      </c>
      <c r="P40" t="s">
        <v>157</v>
      </c>
      <c r="Q40">
        <v>1</v>
      </c>
      <c r="W40">
        <v>0</v>
      </c>
      <c r="X40">
        <v>476480486</v>
      </c>
      <c r="Y40">
        <f>((AT40*1.15)*1.05)</f>
        <v>7.2450000000000001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</v>
      </c>
      <c r="AU40" t="s">
        <v>25</v>
      </c>
      <c r="AV40">
        <v>1</v>
      </c>
      <c r="AW40">
        <v>2</v>
      </c>
      <c r="AX40">
        <v>50442017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ROUND(AT40*Source!I72*AH40*AL40,2)</f>
        <v>0</v>
      </c>
      <c r="CV40">
        <f>ROUND(Y40*Source!I72,9)</f>
        <v>21.734999999999999</v>
      </c>
      <c r="CW40">
        <v>0</v>
      </c>
      <c r="CX40">
        <f>ROUND(Y40*Source!I72,9)</f>
        <v>21.734999999999999</v>
      </c>
      <c r="CY40">
        <f>AD40</f>
        <v>0</v>
      </c>
      <c r="CZ40">
        <f>AH40</f>
        <v>0</v>
      </c>
      <c r="DA40">
        <f>AL40</f>
        <v>1</v>
      </c>
      <c r="DB40">
        <f>ROUND(((ROUND(AT40*CZ40,2)*1.15)*1.05),6)</f>
        <v>0</v>
      </c>
      <c r="DC40">
        <f>ROUND(((ROUND(AT40*AG40,2)*1.15)*1.05),6)</f>
        <v>0</v>
      </c>
      <c r="DD40" t="s">
        <v>3</v>
      </c>
      <c r="DE40" t="s">
        <v>3</v>
      </c>
      <c r="DF40">
        <f t="shared" si="21"/>
        <v>0</v>
      </c>
      <c r="DG40">
        <f t="shared" si="18"/>
        <v>0</v>
      </c>
      <c r="DH40">
        <f t="shared" si="19"/>
        <v>0</v>
      </c>
      <c r="DI40">
        <f t="shared" si="22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ROW(Source!A72)</f>
        <v>72</v>
      </c>
      <c r="B41">
        <v>50439921</v>
      </c>
      <c r="C41">
        <v>50442016</v>
      </c>
      <c r="D41">
        <v>46170867</v>
      </c>
      <c r="E41">
        <v>1</v>
      </c>
      <c r="F41">
        <v>1</v>
      </c>
      <c r="G41">
        <v>30570983</v>
      </c>
      <c r="H41">
        <v>2</v>
      </c>
      <c r="I41" t="s">
        <v>162</v>
      </c>
      <c r="J41" t="s">
        <v>163</v>
      </c>
      <c r="K41" t="s">
        <v>164</v>
      </c>
      <c r="L41">
        <v>1368</v>
      </c>
      <c r="N41">
        <v>1011</v>
      </c>
      <c r="O41" t="s">
        <v>161</v>
      </c>
      <c r="P41" t="s">
        <v>161</v>
      </c>
      <c r="Q41">
        <v>1</v>
      </c>
      <c r="W41">
        <v>0</v>
      </c>
      <c r="X41">
        <v>-7781208</v>
      </c>
      <c r="Y41">
        <f>((AT41*1.25)*1.05)</f>
        <v>1.3125000000000001E-2</v>
      </c>
      <c r="AA41">
        <v>0</v>
      </c>
      <c r="AB41">
        <v>1127.8499999999999</v>
      </c>
      <c r="AC41">
        <v>459.04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12.72</v>
      </c>
      <c r="AK41">
        <v>34.090000000000003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24</v>
      </c>
      <c r="AV41">
        <v>0</v>
      </c>
      <c r="AW41">
        <v>2</v>
      </c>
      <c r="AX41">
        <v>50442018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ROUND(Y41*Source!I72*DO41,9)</f>
        <v>0</v>
      </c>
      <c r="CX41">
        <f>ROUND(Y41*Source!I72,9)</f>
        <v>3.9375E-2</v>
      </c>
      <c r="CY41">
        <f>AB41</f>
        <v>1127.8499999999999</v>
      </c>
      <c r="CZ41">
        <f>AF41</f>
        <v>83.1</v>
      </c>
      <c r="DA41">
        <f>AJ41</f>
        <v>12.72</v>
      </c>
      <c r="DB41">
        <f>ROUND(((ROUND(AT41*CZ41,2)*1.25)*1.05),6)</f>
        <v>1.089375</v>
      </c>
      <c r="DC41">
        <f>ROUND(((ROUND(AT41*AG41,2)*1.25)*1.05),6)</f>
        <v>0.170625</v>
      </c>
      <c r="DD41" t="s">
        <v>3</v>
      </c>
      <c r="DE41" t="s">
        <v>3</v>
      </c>
      <c r="DF41">
        <f t="shared" si="21"/>
        <v>0</v>
      </c>
      <c r="DG41">
        <f>ROUND(ROUND(AF41*AJ41,2)*CX41,2)</f>
        <v>41.62</v>
      </c>
      <c r="DH41">
        <f>ROUND(ROUND(AG41*AK41,2)*CX41,2)</f>
        <v>16.940000000000001</v>
      </c>
      <c r="DI41">
        <f t="shared" si="22"/>
        <v>0</v>
      </c>
      <c r="DJ41">
        <f>DG41</f>
        <v>41.62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ROW(Source!A72)</f>
        <v>72</v>
      </c>
      <c r="B42">
        <v>50439921</v>
      </c>
      <c r="C42">
        <v>50442016</v>
      </c>
      <c r="D42">
        <v>46170215</v>
      </c>
      <c r="E42">
        <v>1</v>
      </c>
      <c r="F42">
        <v>1</v>
      </c>
      <c r="G42">
        <v>30570983</v>
      </c>
      <c r="H42">
        <v>2</v>
      </c>
      <c r="I42" t="s">
        <v>165</v>
      </c>
      <c r="J42" t="s">
        <v>166</v>
      </c>
      <c r="K42" t="s">
        <v>167</v>
      </c>
      <c r="L42">
        <v>1368</v>
      </c>
      <c r="N42">
        <v>1011</v>
      </c>
      <c r="O42" t="s">
        <v>161</v>
      </c>
      <c r="P42" t="s">
        <v>161</v>
      </c>
      <c r="Q42">
        <v>1</v>
      </c>
      <c r="W42">
        <v>0</v>
      </c>
      <c r="X42">
        <v>922387863</v>
      </c>
      <c r="Y42">
        <f>((AT42*1.25)*1.05)</f>
        <v>1.3125000000000001E-2</v>
      </c>
      <c r="AA42">
        <v>0</v>
      </c>
      <c r="AB42">
        <v>2167.92</v>
      </c>
      <c r="AC42">
        <v>615.80999999999995</v>
      </c>
      <c r="AD42">
        <v>0</v>
      </c>
      <c r="AE42">
        <v>0</v>
      </c>
      <c r="AF42">
        <v>179.17</v>
      </c>
      <c r="AG42">
        <v>16.93</v>
      </c>
      <c r="AH42">
        <v>0</v>
      </c>
      <c r="AI42">
        <v>1</v>
      </c>
      <c r="AJ42">
        <v>11.34</v>
      </c>
      <c r="AK42">
        <v>34.090000000000003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24</v>
      </c>
      <c r="AV42">
        <v>0</v>
      </c>
      <c r="AW42">
        <v>2</v>
      </c>
      <c r="AX42">
        <v>50442019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ROUND(Y42*Source!I72*DO42,9)</f>
        <v>0</v>
      </c>
      <c r="CX42">
        <f>ROUND(Y42*Source!I72,9)</f>
        <v>3.9375E-2</v>
      </c>
      <c r="CY42">
        <f>AB42</f>
        <v>2167.92</v>
      </c>
      <c r="CZ42">
        <f>AF42</f>
        <v>179.17</v>
      </c>
      <c r="DA42">
        <f>AJ42</f>
        <v>11.34</v>
      </c>
      <c r="DB42">
        <f>ROUND(((ROUND(AT42*CZ42,2)*1.25)*1.05),6)</f>
        <v>2.3493750000000002</v>
      </c>
      <c r="DC42">
        <f>ROUND(((ROUND(AT42*AG42,2)*1.25)*1.05),6)</f>
        <v>0.22312499999999999</v>
      </c>
      <c r="DD42" t="s">
        <v>3</v>
      </c>
      <c r="DE42" t="s">
        <v>3</v>
      </c>
      <c r="DF42">
        <f t="shared" si="21"/>
        <v>0</v>
      </c>
      <c r="DG42">
        <f>ROUND(ROUND(AF42*AJ42,2)*CX42,2)</f>
        <v>80</v>
      </c>
      <c r="DH42">
        <f>ROUND(ROUND(AG42*AK42,2)*CX42,2)</f>
        <v>22.72</v>
      </c>
      <c r="DI42">
        <f t="shared" si="22"/>
        <v>0</v>
      </c>
      <c r="DJ42">
        <f>DG42</f>
        <v>80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ROW(Source!A72)</f>
        <v>72</v>
      </c>
      <c r="B43">
        <v>50439921</v>
      </c>
      <c r="C43">
        <v>50442016</v>
      </c>
      <c r="D43">
        <v>46136430</v>
      </c>
      <c r="E43">
        <v>1</v>
      </c>
      <c r="F43">
        <v>1</v>
      </c>
      <c r="G43">
        <v>30570983</v>
      </c>
      <c r="H43">
        <v>3</v>
      </c>
      <c r="I43" t="s">
        <v>168</v>
      </c>
      <c r="J43" t="s">
        <v>169</v>
      </c>
      <c r="K43" t="s">
        <v>170</v>
      </c>
      <c r="L43">
        <v>1348</v>
      </c>
      <c r="N43">
        <v>1009</v>
      </c>
      <c r="O43" t="s">
        <v>117</v>
      </c>
      <c r="P43" t="s">
        <v>117</v>
      </c>
      <c r="Q43">
        <v>1000</v>
      </c>
      <c r="W43">
        <v>0</v>
      </c>
      <c r="X43">
        <v>-1362413499</v>
      </c>
      <c r="Y43">
        <f>AT43</f>
        <v>2.2000000000000001E-4</v>
      </c>
      <c r="AA43">
        <v>98724.66</v>
      </c>
      <c r="AB43">
        <v>0</v>
      </c>
      <c r="AC43">
        <v>0</v>
      </c>
      <c r="AD43">
        <v>0</v>
      </c>
      <c r="AE43">
        <v>23120.53</v>
      </c>
      <c r="AF43">
        <v>0</v>
      </c>
      <c r="AG43">
        <v>0</v>
      </c>
      <c r="AH43">
        <v>0</v>
      </c>
      <c r="AI43">
        <v>4.2699999999999996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2.2000000000000001E-4</v>
      </c>
      <c r="AU43" t="s">
        <v>3</v>
      </c>
      <c r="AV43">
        <v>0</v>
      </c>
      <c r="AW43">
        <v>2</v>
      </c>
      <c r="AX43">
        <v>50442020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ROUND(Y43*Source!I72,9)</f>
        <v>6.6E-4</v>
      </c>
      <c r="CY43">
        <f>AA43</f>
        <v>98724.66</v>
      </c>
      <c r="CZ43">
        <f>AE43</f>
        <v>23120.53</v>
      </c>
      <c r="DA43">
        <f>AI43</f>
        <v>4.2699999999999996</v>
      </c>
      <c r="DB43">
        <f>ROUND(ROUND(AT43*CZ43,2),6)</f>
        <v>5.09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65.16</v>
      </c>
      <c r="DG43">
        <f t="shared" ref="DG43:DG60" si="23">ROUND(ROUND(AF43,2)*CX43,2)</f>
        <v>0</v>
      </c>
      <c r="DH43">
        <f t="shared" ref="DH43:DH60" si="24">ROUND(ROUND(AG43,2)*CX43,2)</f>
        <v>0</v>
      </c>
      <c r="DI43">
        <f t="shared" si="22"/>
        <v>0</v>
      </c>
      <c r="DJ43">
        <f>DF43</f>
        <v>65.16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ROW(Source!A72)</f>
        <v>72</v>
      </c>
      <c r="B44">
        <v>50439921</v>
      </c>
      <c r="C44">
        <v>50442016</v>
      </c>
      <c r="D44">
        <v>46135994</v>
      </c>
      <c r="E44">
        <v>1</v>
      </c>
      <c r="F44">
        <v>1</v>
      </c>
      <c r="G44">
        <v>30570983</v>
      </c>
      <c r="H44">
        <v>3</v>
      </c>
      <c r="I44" t="s">
        <v>187</v>
      </c>
      <c r="J44" t="s">
        <v>188</v>
      </c>
      <c r="K44" t="s">
        <v>189</v>
      </c>
      <c r="L44">
        <v>1348</v>
      </c>
      <c r="N44">
        <v>1009</v>
      </c>
      <c r="O44" t="s">
        <v>117</v>
      </c>
      <c r="P44" t="s">
        <v>117</v>
      </c>
      <c r="Q44">
        <v>1000</v>
      </c>
      <c r="W44">
        <v>0</v>
      </c>
      <c r="X44">
        <v>1376020486</v>
      </c>
      <c r="Y44">
        <f>AT44</f>
        <v>6.9999999999999994E-5</v>
      </c>
      <c r="AA44">
        <v>118881.45</v>
      </c>
      <c r="AB44">
        <v>0</v>
      </c>
      <c r="AC44">
        <v>0</v>
      </c>
      <c r="AD44">
        <v>0</v>
      </c>
      <c r="AE44">
        <v>17876.91</v>
      </c>
      <c r="AF44">
        <v>0</v>
      </c>
      <c r="AG44">
        <v>0</v>
      </c>
      <c r="AH44">
        <v>0</v>
      </c>
      <c r="AI44">
        <v>6.65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6.9999999999999994E-5</v>
      </c>
      <c r="AU44" t="s">
        <v>3</v>
      </c>
      <c r="AV44">
        <v>0</v>
      </c>
      <c r="AW44">
        <v>2</v>
      </c>
      <c r="AX44">
        <v>50442021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ROUND(Y44*Source!I72,9)</f>
        <v>2.1000000000000001E-4</v>
      </c>
      <c r="CY44">
        <f>AA44</f>
        <v>118881.45</v>
      </c>
      <c r="CZ44">
        <f>AE44</f>
        <v>17876.91</v>
      </c>
      <c r="DA44">
        <f>AI44</f>
        <v>6.65</v>
      </c>
      <c r="DB44">
        <f>ROUND(ROUND(AT44*CZ44,2),6)</f>
        <v>1.25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24.97</v>
      </c>
      <c r="DG44">
        <f t="shared" si="23"/>
        <v>0</v>
      </c>
      <c r="DH44">
        <f t="shared" si="24"/>
        <v>0</v>
      </c>
      <c r="DI44">
        <f t="shared" si="22"/>
        <v>0</v>
      </c>
      <c r="DJ44">
        <f>DF44</f>
        <v>24.97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ROW(Source!A72)</f>
        <v>72</v>
      </c>
      <c r="B45">
        <v>50439921</v>
      </c>
      <c r="C45">
        <v>50442016</v>
      </c>
      <c r="D45">
        <v>46108136</v>
      </c>
      <c r="E45">
        <v>1</v>
      </c>
      <c r="F45">
        <v>1</v>
      </c>
      <c r="G45">
        <v>30570983</v>
      </c>
      <c r="H45">
        <v>3</v>
      </c>
      <c r="I45" t="s">
        <v>190</v>
      </c>
      <c r="J45" t="s">
        <v>191</v>
      </c>
      <c r="K45" t="s">
        <v>192</v>
      </c>
      <c r="L45">
        <v>1348</v>
      </c>
      <c r="N45">
        <v>1009</v>
      </c>
      <c r="O45" t="s">
        <v>117</v>
      </c>
      <c r="P45" t="s">
        <v>117</v>
      </c>
      <c r="Q45">
        <v>1000</v>
      </c>
      <c r="W45">
        <v>0</v>
      </c>
      <c r="X45">
        <v>-1802083657</v>
      </c>
      <c r="Y45">
        <f>AT45</f>
        <v>1.4E-3</v>
      </c>
      <c r="AA45">
        <v>164749.94</v>
      </c>
      <c r="AB45">
        <v>0</v>
      </c>
      <c r="AC45">
        <v>0</v>
      </c>
      <c r="AD45">
        <v>0</v>
      </c>
      <c r="AE45">
        <v>26876.01</v>
      </c>
      <c r="AF45">
        <v>0</v>
      </c>
      <c r="AG45">
        <v>0</v>
      </c>
      <c r="AH45">
        <v>0</v>
      </c>
      <c r="AI45">
        <v>6.13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1.4E-3</v>
      </c>
      <c r="AU45" t="s">
        <v>3</v>
      </c>
      <c r="AV45">
        <v>0</v>
      </c>
      <c r="AW45">
        <v>2</v>
      </c>
      <c r="AX45">
        <v>50442022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ROUND(Y45*Source!I72,9)</f>
        <v>4.1999999999999997E-3</v>
      </c>
      <c r="CY45">
        <f>AA45</f>
        <v>164749.94</v>
      </c>
      <c r="CZ45">
        <f>AE45</f>
        <v>26876.01</v>
      </c>
      <c r="DA45">
        <f>AI45</f>
        <v>6.13</v>
      </c>
      <c r="DB45">
        <f>ROUND(ROUND(AT45*CZ45,2),6)</f>
        <v>37.630000000000003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691.95</v>
      </c>
      <c r="DG45">
        <f t="shared" si="23"/>
        <v>0</v>
      </c>
      <c r="DH45">
        <f t="shared" si="24"/>
        <v>0</v>
      </c>
      <c r="DI45">
        <f t="shared" si="22"/>
        <v>0</v>
      </c>
      <c r="DJ45">
        <f>DF45</f>
        <v>691.95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ROW(Source!A72)</f>
        <v>72</v>
      </c>
      <c r="B46">
        <v>50439921</v>
      </c>
      <c r="C46">
        <v>50442016</v>
      </c>
      <c r="D46">
        <v>0</v>
      </c>
      <c r="E46">
        <v>0</v>
      </c>
      <c r="F46">
        <v>1</v>
      </c>
      <c r="G46">
        <v>30570983</v>
      </c>
      <c r="H46">
        <v>3</v>
      </c>
      <c r="I46" t="s">
        <v>95</v>
      </c>
      <c r="J46" t="s">
        <v>3</v>
      </c>
      <c r="K46" t="s">
        <v>96</v>
      </c>
      <c r="L46">
        <v>1371</v>
      </c>
      <c r="N46">
        <v>1013</v>
      </c>
      <c r="O46" t="s">
        <v>97</v>
      </c>
      <c r="P46" t="s">
        <v>97</v>
      </c>
      <c r="Q46">
        <v>1</v>
      </c>
      <c r="W46">
        <v>0</v>
      </c>
      <c r="X46">
        <v>-2079804103</v>
      </c>
      <c r="Y46">
        <f>AT46</f>
        <v>1</v>
      </c>
      <c r="AA46">
        <v>24054.98</v>
      </c>
      <c r="AB46">
        <v>0</v>
      </c>
      <c r="AC46">
        <v>0</v>
      </c>
      <c r="AD46">
        <v>0</v>
      </c>
      <c r="AE46">
        <v>2495.33</v>
      </c>
      <c r="AF46">
        <v>0</v>
      </c>
      <c r="AG46">
        <v>0</v>
      </c>
      <c r="AH46">
        <v>0</v>
      </c>
      <c r="AI46">
        <v>9.64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ROUND(Y46*Source!I72,9)</f>
        <v>3</v>
      </c>
      <c r="CY46">
        <f>AA46</f>
        <v>24054.98</v>
      </c>
      <c r="CZ46">
        <f>AE46</f>
        <v>2495.33</v>
      </c>
      <c r="DA46">
        <f>AI46</f>
        <v>9.64</v>
      </c>
      <c r="DB46">
        <f>ROUND(ROUND(AT46*CZ46,2),6)</f>
        <v>2495.33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72164.94</v>
      </c>
      <c r="DG46">
        <f t="shared" si="23"/>
        <v>0</v>
      </c>
      <c r="DH46">
        <f t="shared" si="24"/>
        <v>0</v>
      </c>
      <c r="DI46">
        <f t="shared" si="22"/>
        <v>0</v>
      </c>
      <c r="DJ46">
        <f>DF46</f>
        <v>72164.94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ROW(Source!A140)</f>
        <v>140</v>
      </c>
      <c r="B47">
        <v>50439920</v>
      </c>
      <c r="C47">
        <v>50440728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155</v>
      </c>
      <c r="J47" t="s">
        <v>3</v>
      </c>
      <c r="K47" t="s">
        <v>156</v>
      </c>
      <c r="L47">
        <v>1191</v>
      </c>
      <c r="N47">
        <v>1013</v>
      </c>
      <c r="O47" t="s">
        <v>157</v>
      </c>
      <c r="P47" t="s">
        <v>157</v>
      </c>
      <c r="Q47">
        <v>1</v>
      </c>
      <c r="W47">
        <v>0</v>
      </c>
      <c r="X47">
        <v>476480486</v>
      </c>
      <c r="Y47">
        <f>((AT47*1.15)*1.05)</f>
        <v>204.0675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169</v>
      </c>
      <c r="AU47" t="s">
        <v>25</v>
      </c>
      <c r="AV47">
        <v>1</v>
      </c>
      <c r="AW47">
        <v>2</v>
      </c>
      <c r="AX47">
        <v>50440746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ROUND(AT47*Source!I140*AH47*AL47,2)</f>
        <v>0</v>
      </c>
      <c r="CV47">
        <f>ROUND(Y47*Source!I140,9)</f>
        <v>675.66749249999998</v>
      </c>
      <c r="CW47">
        <v>0</v>
      </c>
      <c r="CX47">
        <f>ROUND(Y47*Source!I140,9)</f>
        <v>675.66749249999998</v>
      </c>
      <c r="CY47">
        <f>AD47</f>
        <v>0</v>
      </c>
      <c r="CZ47">
        <f>AH47</f>
        <v>0</v>
      </c>
      <c r="DA47">
        <f>AL47</f>
        <v>1</v>
      </c>
      <c r="DB47">
        <f>ROUND(((ROUND(AT47*CZ47,2)*1.15)*1.05),6)</f>
        <v>0</v>
      </c>
      <c r="DC47">
        <f>ROUND(((ROUND(AT47*AG47,2)*1.15)*1.05),6)</f>
        <v>0</v>
      </c>
      <c r="DD47" t="s">
        <v>3</v>
      </c>
      <c r="DE47" t="s">
        <v>3</v>
      </c>
      <c r="DF47">
        <f t="shared" ref="DF47:DF64" si="25">ROUND(ROUND(AE47,2)*CX47,2)</f>
        <v>0</v>
      </c>
      <c r="DG47">
        <f t="shared" si="23"/>
        <v>0</v>
      </c>
      <c r="DH47">
        <f t="shared" si="24"/>
        <v>0</v>
      </c>
      <c r="DI47">
        <f t="shared" si="22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ROW(Source!A140)</f>
        <v>140</v>
      </c>
      <c r="B48">
        <v>50439920</v>
      </c>
      <c r="C48">
        <v>50440728</v>
      </c>
      <c r="D48">
        <v>46170623</v>
      </c>
      <c r="E48">
        <v>1</v>
      </c>
      <c r="F48">
        <v>1</v>
      </c>
      <c r="G48">
        <v>30570983</v>
      </c>
      <c r="H48">
        <v>2</v>
      </c>
      <c r="I48" t="s">
        <v>158</v>
      </c>
      <c r="J48" t="s">
        <v>159</v>
      </c>
      <c r="K48" t="s">
        <v>160</v>
      </c>
      <c r="L48">
        <v>1368</v>
      </c>
      <c r="N48">
        <v>1011</v>
      </c>
      <c r="O48" t="s">
        <v>161</v>
      </c>
      <c r="P48" t="s">
        <v>161</v>
      </c>
      <c r="Q48">
        <v>1</v>
      </c>
      <c r="W48">
        <v>0</v>
      </c>
      <c r="X48">
        <v>831184158</v>
      </c>
      <c r="Y48">
        <f>((AT48*1.25)*1.05)</f>
        <v>2.0212500000000002</v>
      </c>
      <c r="AA48">
        <v>0</v>
      </c>
      <c r="AB48">
        <v>7.11</v>
      </c>
      <c r="AC48">
        <v>0</v>
      </c>
      <c r="AD48">
        <v>0</v>
      </c>
      <c r="AE48">
        <v>0</v>
      </c>
      <c r="AF48">
        <v>7.11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1.54</v>
      </c>
      <c r="AU48" t="s">
        <v>24</v>
      </c>
      <c r="AV48">
        <v>0</v>
      </c>
      <c r="AW48">
        <v>2</v>
      </c>
      <c r="AX48">
        <v>50440747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ROUND(Y48*Source!I140*DO48,9)</f>
        <v>0</v>
      </c>
      <c r="CX48">
        <f>ROUND(Y48*Source!I140,9)</f>
        <v>6.6923587500000004</v>
      </c>
      <c r="CY48">
        <f>AB48</f>
        <v>7.11</v>
      </c>
      <c r="CZ48">
        <f>AF48</f>
        <v>7.11</v>
      </c>
      <c r="DA48">
        <f>AJ48</f>
        <v>1</v>
      </c>
      <c r="DB48">
        <f>ROUND(((ROUND(AT48*CZ48,2)*1.25)*1.05),6)</f>
        <v>14.371874999999999</v>
      </c>
      <c r="DC48">
        <f>ROUND(((ROUND(AT48*AG48,2)*1.25)*1.05),6)</f>
        <v>0</v>
      </c>
      <c r="DD48" t="s">
        <v>3</v>
      </c>
      <c r="DE48" t="s">
        <v>3</v>
      </c>
      <c r="DF48">
        <f t="shared" si="25"/>
        <v>0</v>
      </c>
      <c r="DG48">
        <f t="shared" si="23"/>
        <v>47.58</v>
      </c>
      <c r="DH48">
        <f t="shared" si="24"/>
        <v>0</v>
      </c>
      <c r="DI48">
        <f t="shared" si="22"/>
        <v>0</v>
      </c>
      <c r="DJ48">
        <f>DG48</f>
        <v>47.58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ROW(Source!A140)</f>
        <v>140</v>
      </c>
      <c r="B49">
        <v>50439920</v>
      </c>
      <c r="C49">
        <v>50440728</v>
      </c>
      <c r="D49">
        <v>46170867</v>
      </c>
      <c r="E49">
        <v>1</v>
      </c>
      <c r="F49">
        <v>1</v>
      </c>
      <c r="G49">
        <v>30570983</v>
      </c>
      <c r="H49">
        <v>2</v>
      </c>
      <c r="I49" t="s">
        <v>162</v>
      </c>
      <c r="J49" t="s">
        <v>163</v>
      </c>
      <c r="K49" t="s">
        <v>164</v>
      </c>
      <c r="L49">
        <v>1368</v>
      </c>
      <c r="N49">
        <v>1011</v>
      </c>
      <c r="O49" t="s">
        <v>161</v>
      </c>
      <c r="P49" t="s">
        <v>161</v>
      </c>
      <c r="Q49">
        <v>1</v>
      </c>
      <c r="W49">
        <v>0</v>
      </c>
      <c r="X49">
        <v>-7781208</v>
      </c>
      <c r="Y49">
        <f>((AT49*1.25)*1.05)</f>
        <v>0.958125</v>
      </c>
      <c r="AA49">
        <v>0</v>
      </c>
      <c r="AB49">
        <v>83.1</v>
      </c>
      <c r="AC49">
        <v>12.62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0.73</v>
      </c>
      <c r="AU49" t="s">
        <v>24</v>
      </c>
      <c r="AV49">
        <v>0</v>
      </c>
      <c r="AW49">
        <v>2</v>
      </c>
      <c r="AX49">
        <v>50440748</v>
      </c>
      <c r="AY49">
        <v>1</v>
      </c>
      <c r="AZ49">
        <v>0</v>
      </c>
      <c r="BA49">
        <v>51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ROUND(Y49*Source!I140*DO49,9)</f>
        <v>0</v>
      </c>
      <c r="CX49">
        <f>ROUND(Y49*Source!I140,9)</f>
        <v>3.1723518749999999</v>
      </c>
      <c r="CY49">
        <f>AB49</f>
        <v>83.1</v>
      </c>
      <c r="CZ49">
        <f>AF49</f>
        <v>83.1</v>
      </c>
      <c r="DA49">
        <f>AJ49</f>
        <v>1</v>
      </c>
      <c r="DB49">
        <f>ROUND(((ROUND(AT49*CZ49,2)*1.25)*1.05),6)</f>
        <v>79.616249999999994</v>
      </c>
      <c r="DC49">
        <f>ROUND(((ROUND(AT49*AG49,2)*1.25)*1.05),6)</f>
        <v>12.088125</v>
      </c>
      <c r="DD49" t="s">
        <v>3</v>
      </c>
      <c r="DE49" t="s">
        <v>3</v>
      </c>
      <c r="DF49">
        <f t="shared" si="25"/>
        <v>0</v>
      </c>
      <c r="DG49">
        <f t="shared" si="23"/>
        <v>263.62</v>
      </c>
      <c r="DH49">
        <f t="shared" si="24"/>
        <v>40.04</v>
      </c>
      <c r="DI49">
        <f t="shared" si="22"/>
        <v>0</v>
      </c>
      <c r="DJ49">
        <f>DG49</f>
        <v>263.62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ROW(Source!A140)</f>
        <v>140</v>
      </c>
      <c r="B50">
        <v>50439920</v>
      </c>
      <c r="C50">
        <v>50440728</v>
      </c>
      <c r="D50">
        <v>46170215</v>
      </c>
      <c r="E50">
        <v>1</v>
      </c>
      <c r="F50">
        <v>1</v>
      </c>
      <c r="G50">
        <v>30570983</v>
      </c>
      <c r="H50">
        <v>2</v>
      </c>
      <c r="I50" t="s">
        <v>165</v>
      </c>
      <c r="J50" t="s">
        <v>166</v>
      </c>
      <c r="K50" t="s">
        <v>167</v>
      </c>
      <c r="L50">
        <v>1368</v>
      </c>
      <c r="N50">
        <v>1011</v>
      </c>
      <c r="O50" t="s">
        <v>161</v>
      </c>
      <c r="P50" t="s">
        <v>161</v>
      </c>
      <c r="Q50">
        <v>1</v>
      </c>
      <c r="W50">
        <v>0</v>
      </c>
      <c r="X50">
        <v>922387863</v>
      </c>
      <c r="Y50">
        <f>((AT50*1.25)*1.05)</f>
        <v>0.63</v>
      </c>
      <c r="AA50">
        <v>0</v>
      </c>
      <c r="AB50">
        <v>179.17</v>
      </c>
      <c r="AC50">
        <v>16.93</v>
      </c>
      <c r="AD50">
        <v>0</v>
      </c>
      <c r="AE50">
        <v>0</v>
      </c>
      <c r="AF50">
        <v>179.17</v>
      </c>
      <c r="AG50">
        <v>16.93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0.48</v>
      </c>
      <c r="AU50" t="s">
        <v>24</v>
      </c>
      <c r="AV50">
        <v>0</v>
      </c>
      <c r="AW50">
        <v>2</v>
      </c>
      <c r="AX50">
        <v>50440749</v>
      </c>
      <c r="AY50">
        <v>1</v>
      </c>
      <c r="AZ50">
        <v>0</v>
      </c>
      <c r="BA50">
        <v>52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ROUND(Y50*Source!I140*DO50,9)</f>
        <v>0</v>
      </c>
      <c r="CX50">
        <f>ROUND(Y50*Source!I140,9)</f>
        <v>2.0859299999999998</v>
      </c>
      <c r="CY50">
        <f>AB50</f>
        <v>179.17</v>
      </c>
      <c r="CZ50">
        <f>AF50</f>
        <v>179.17</v>
      </c>
      <c r="DA50">
        <f>AJ50</f>
        <v>1</v>
      </c>
      <c r="DB50">
        <f>ROUND(((ROUND(AT50*CZ50,2)*1.25)*1.05),6)</f>
        <v>112.875</v>
      </c>
      <c r="DC50">
        <f>ROUND(((ROUND(AT50*AG50,2)*1.25)*1.05),6)</f>
        <v>10.670624999999999</v>
      </c>
      <c r="DD50" t="s">
        <v>3</v>
      </c>
      <c r="DE50" t="s">
        <v>3</v>
      </c>
      <c r="DF50">
        <f t="shared" si="25"/>
        <v>0</v>
      </c>
      <c r="DG50">
        <f t="shared" si="23"/>
        <v>373.74</v>
      </c>
      <c r="DH50">
        <f t="shared" si="24"/>
        <v>35.31</v>
      </c>
      <c r="DI50">
        <f t="shared" si="22"/>
        <v>0</v>
      </c>
      <c r="DJ50">
        <f>DG50</f>
        <v>373.74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ROW(Source!A140)</f>
        <v>140</v>
      </c>
      <c r="B51">
        <v>50439920</v>
      </c>
      <c r="C51">
        <v>50440728</v>
      </c>
      <c r="D51">
        <v>46170297</v>
      </c>
      <c r="E51">
        <v>1</v>
      </c>
      <c r="F51">
        <v>1</v>
      </c>
      <c r="G51">
        <v>30570983</v>
      </c>
      <c r="H51">
        <v>2</v>
      </c>
      <c r="I51" t="s">
        <v>204</v>
      </c>
      <c r="J51" t="s">
        <v>205</v>
      </c>
      <c r="K51" t="s">
        <v>206</v>
      </c>
      <c r="L51">
        <v>1368</v>
      </c>
      <c r="N51">
        <v>1011</v>
      </c>
      <c r="O51" t="s">
        <v>161</v>
      </c>
      <c r="P51" t="s">
        <v>161</v>
      </c>
      <c r="Q51">
        <v>1</v>
      </c>
      <c r="W51">
        <v>0</v>
      </c>
      <c r="X51">
        <v>1559294286</v>
      </c>
      <c r="Y51">
        <f>((AT51*1.25)*1.05)</f>
        <v>0.44625000000000009</v>
      </c>
      <c r="AA51">
        <v>0</v>
      </c>
      <c r="AB51">
        <v>3.18</v>
      </c>
      <c r="AC51">
        <v>0</v>
      </c>
      <c r="AD51">
        <v>0</v>
      </c>
      <c r="AE51">
        <v>0</v>
      </c>
      <c r="AF51">
        <v>3.18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0.34</v>
      </c>
      <c r="AU51" t="s">
        <v>24</v>
      </c>
      <c r="AV51">
        <v>0</v>
      </c>
      <c r="AW51">
        <v>2</v>
      </c>
      <c r="AX51">
        <v>50440750</v>
      </c>
      <c r="AY51">
        <v>1</v>
      </c>
      <c r="AZ51">
        <v>0</v>
      </c>
      <c r="BA51">
        <v>53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ROUND(Y51*Source!I140*DO51,9)</f>
        <v>0</v>
      </c>
      <c r="CX51">
        <f>ROUND(Y51*Source!I140,9)</f>
        <v>1.4775337500000001</v>
      </c>
      <c r="CY51">
        <f>AB51</f>
        <v>3.18</v>
      </c>
      <c r="CZ51">
        <f>AF51</f>
        <v>3.18</v>
      </c>
      <c r="DA51">
        <f>AJ51</f>
        <v>1</v>
      </c>
      <c r="DB51">
        <f>ROUND(((ROUND(AT51*CZ51,2)*1.25)*1.05),6)</f>
        <v>1.4175</v>
      </c>
      <c r="DC51">
        <f>ROUND(((ROUND(AT51*AG51,2)*1.25)*1.05),6)</f>
        <v>0</v>
      </c>
      <c r="DD51" t="s">
        <v>3</v>
      </c>
      <c r="DE51" t="s">
        <v>3</v>
      </c>
      <c r="DF51">
        <f t="shared" si="25"/>
        <v>0</v>
      </c>
      <c r="DG51">
        <f t="shared" si="23"/>
        <v>4.7</v>
      </c>
      <c r="DH51">
        <f t="shared" si="24"/>
        <v>0</v>
      </c>
      <c r="DI51">
        <f t="shared" si="22"/>
        <v>0</v>
      </c>
      <c r="DJ51">
        <f>DG51</f>
        <v>4.7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ROW(Source!A140)</f>
        <v>140</v>
      </c>
      <c r="B52">
        <v>50439920</v>
      </c>
      <c r="C52">
        <v>50440728</v>
      </c>
      <c r="D52">
        <v>46136430</v>
      </c>
      <c r="E52">
        <v>1</v>
      </c>
      <c r="F52">
        <v>1</v>
      </c>
      <c r="G52">
        <v>30570983</v>
      </c>
      <c r="H52">
        <v>3</v>
      </c>
      <c r="I52" t="s">
        <v>168</v>
      </c>
      <c r="J52" t="s">
        <v>169</v>
      </c>
      <c r="K52" t="s">
        <v>170</v>
      </c>
      <c r="L52">
        <v>1348</v>
      </c>
      <c r="N52">
        <v>1009</v>
      </c>
      <c r="O52" t="s">
        <v>117</v>
      </c>
      <c r="P52" t="s">
        <v>117</v>
      </c>
      <c r="Q52">
        <v>1000</v>
      </c>
      <c r="W52">
        <v>0</v>
      </c>
      <c r="X52">
        <v>-1362413499</v>
      </c>
      <c r="Y52">
        <f t="shared" ref="Y52:Y59" si="26">AT52</f>
        <v>8.0000000000000002E-3</v>
      </c>
      <c r="AA52">
        <v>23120.53</v>
      </c>
      <c r="AB52">
        <v>0</v>
      </c>
      <c r="AC52">
        <v>0</v>
      </c>
      <c r="AD52">
        <v>0</v>
      </c>
      <c r="AE52">
        <v>23120.53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8.0000000000000002E-3</v>
      </c>
      <c r="AU52" t="s">
        <v>3</v>
      </c>
      <c r="AV52">
        <v>0</v>
      </c>
      <c r="AW52">
        <v>2</v>
      </c>
      <c r="AX52">
        <v>50440751</v>
      </c>
      <c r="AY52">
        <v>1</v>
      </c>
      <c r="AZ52">
        <v>0</v>
      </c>
      <c r="BA52">
        <v>54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ROUND(Y52*Source!I140,9)</f>
        <v>2.6488000000000001E-2</v>
      </c>
      <c r="CY52">
        <f t="shared" ref="CY52:CY59" si="27">AA52</f>
        <v>23120.53</v>
      </c>
      <c r="CZ52">
        <f t="shared" ref="CZ52:CZ59" si="28">AE52</f>
        <v>23120.53</v>
      </c>
      <c r="DA52">
        <f t="shared" ref="DA52:DA59" si="29">AI52</f>
        <v>1</v>
      </c>
      <c r="DB52">
        <f t="shared" ref="DB52:DB59" si="30">ROUND(ROUND(AT52*CZ52,2),6)</f>
        <v>184.96</v>
      </c>
      <c r="DC52">
        <f t="shared" ref="DC52:DC59" si="31">ROUND(ROUND(AT52*AG52,2),6)</f>
        <v>0</v>
      </c>
      <c r="DD52" t="s">
        <v>3</v>
      </c>
      <c r="DE52" t="s">
        <v>3</v>
      </c>
      <c r="DF52">
        <f t="shared" si="25"/>
        <v>612.41999999999996</v>
      </c>
      <c r="DG52">
        <f t="shared" si="23"/>
        <v>0</v>
      </c>
      <c r="DH52">
        <f t="shared" si="24"/>
        <v>0</v>
      </c>
      <c r="DI52">
        <f t="shared" si="22"/>
        <v>0</v>
      </c>
      <c r="DJ52">
        <f t="shared" ref="DJ52:DJ59" si="32">DF52</f>
        <v>612.41999999999996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ROW(Source!A140)</f>
        <v>140</v>
      </c>
      <c r="B53">
        <v>50439920</v>
      </c>
      <c r="C53">
        <v>50440728</v>
      </c>
      <c r="D53">
        <v>46136837</v>
      </c>
      <c r="E53">
        <v>1</v>
      </c>
      <c r="F53">
        <v>1</v>
      </c>
      <c r="G53">
        <v>30570983</v>
      </c>
      <c r="H53">
        <v>3</v>
      </c>
      <c r="I53" t="s">
        <v>207</v>
      </c>
      <c r="J53" t="s">
        <v>208</v>
      </c>
      <c r="K53" t="s">
        <v>209</v>
      </c>
      <c r="L53">
        <v>1348</v>
      </c>
      <c r="N53">
        <v>1009</v>
      </c>
      <c r="O53" t="s">
        <v>117</v>
      </c>
      <c r="P53" t="s">
        <v>117</v>
      </c>
      <c r="Q53">
        <v>1000</v>
      </c>
      <c r="W53">
        <v>0</v>
      </c>
      <c r="X53">
        <v>9130862</v>
      </c>
      <c r="Y53">
        <f t="shared" si="26"/>
        <v>8.8999999999999995E-4</v>
      </c>
      <c r="AA53">
        <v>19120.919999999998</v>
      </c>
      <c r="AB53">
        <v>0</v>
      </c>
      <c r="AC53">
        <v>0</v>
      </c>
      <c r="AD53">
        <v>0</v>
      </c>
      <c r="AE53">
        <v>19120.919999999998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8.8999999999999995E-4</v>
      </c>
      <c r="AU53" t="s">
        <v>3</v>
      </c>
      <c r="AV53">
        <v>0</v>
      </c>
      <c r="AW53">
        <v>2</v>
      </c>
      <c r="AX53">
        <v>50440752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ROUND(Y53*Source!I140,9)</f>
        <v>2.9467899999999999E-3</v>
      </c>
      <c r="CY53">
        <f t="shared" si="27"/>
        <v>19120.919999999998</v>
      </c>
      <c r="CZ53">
        <f t="shared" si="28"/>
        <v>19120.919999999998</v>
      </c>
      <c r="DA53">
        <f t="shared" si="29"/>
        <v>1</v>
      </c>
      <c r="DB53">
        <f t="shared" si="30"/>
        <v>17.02</v>
      </c>
      <c r="DC53">
        <f t="shared" si="31"/>
        <v>0</v>
      </c>
      <c r="DD53" t="s">
        <v>3</v>
      </c>
      <c r="DE53" t="s">
        <v>3</v>
      </c>
      <c r="DF53">
        <f t="shared" si="25"/>
        <v>56.35</v>
      </c>
      <c r="DG53">
        <f t="shared" si="23"/>
        <v>0</v>
      </c>
      <c r="DH53">
        <f t="shared" si="24"/>
        <v>0</v>
      </c>
      <c r="DI53">
        <f t="shared" si="22"/>
        <v>0</v>
      </c>
      <c r="DJ53">
        <f t="shared" si="32"/>
        <v>56.35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ROW(Source!A140)</f>
        <v>140</v>
      </c>
      <c r="B54">
        <v>50439920</v>
      </c>
      <c r="C54">
        <v>50440728</v>
      </c>
      <c r="D54">
        <v>46136840</v>
      </c>
      <c r="E54">
        <v>1</v>
      </c>
      <c r="F54">
        <v>1</v>
      </c>
      <c r="G54">
        <v>30570983</v>
      </c>
      <c r="H54">
        <v>3</v>
      </c>
      <c r="I54" t="s">
        <v>174</v>
      </c>
      <c r="J54" t="s">
        <v>175</v>
      </c>
      <c r="K54" t="s">
        <v>176</v>
      </c>
      <c r="L54">
        <v>1348</v>
      </c>
      <c r="N54">
        <v>1009</v>
      </c>
      <c r="O54" t="s">
        <v>117</v>
      </c>
      <c r="P54" t="s">
        <v>117</v>
      </c>
      <c r="Q54">
        <v>1000</v>
      </c>
      <c r="W54">
        <v>0</v>
      </c>
      <c r="X54">
        <v>-2033265844</v>
      </c>
      <c r="Y54">
        <f t="shared" si="26"/>
        <v>4.4999999999999999E-4</v>
      </c>
      <c r="AA54">
        <v>8596.85</v>
      </c>
      <c r="AB54">
        <v>0</v>
      </c>
      <c r="AC54">
        <v>0</v>
      </c>
      <c r="AD54">
        <v>0</v>
      </c>
      <c r="AE54">
        <v>8596.85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4.4999999999999999E-4</v>
      </c>
      <c r="AU54" t="s">
        <v>3</v>
      </c>
      <c r="AV54">
        <v>0</v>
      </c>
      <c r="AW54">
        <v>2</v>
      </c>
      <c r="AX54">
        <v>50440753</v>
      </c>
      <c r="AY54">
        <v>1</v>
      </c>
      <c r="AZ54">
        <v>0</v>
      </c>
      <c r="BA54">
        <v>56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ROUND(Y54*Source!I140,9)</f>
        <v>1.4899500000000001E-3</v>
      </c>
      <c r="CY54">
        <f t="shared" si="27"/>
        <v>8596.85</v>
      </c>
      <c r="CZ54">
        <f t="shared" si="28"/>
        <v>8596.85</v>
      </c>
      <c r="DA54">
        <f t="shared" si="29"/>
        <v>1</v>
      </c>
      <c r="DB54">
        <f t="shared" si="30"/>
        <v>3.87</v>
      </c>
      <c r="DC54">
        <f t="shared" si="31"/>
        <v>0</v>
      </c>
      <c r="DD54" t="s">
        <v>3</v>
      </c>
      <c r="DE54" t="s">
        <v>3</v>
      </c>
      <c r="DF54">
        <f t="shared" si="25"/>
        <v>12.81</v>
      </c>
      <c r="DG54">
        <f t="shared" si="23"/>
        <v>0</v>
      </c>
      <c r="DH54">
        <f t="shared" si="24"/>
        <v>0</v>
      </c>
      <c r="DI54">
        <f t="shared" si="22"/>
        <v>0</v>
      </c>
      <c r="DJ54">
        <f t="shared" si="32"/>
        <v>12.81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ROW(Source!A140)</f>
        <v>140</v>
      </c>
      <c r="B55">
        <v>50439920</v>
      </c>
      <c r="C55">
        <v>50440728</v>
      </c>
      <c r="D55">
        <v>46135994</v>
      </c>
      <c r="E55">
        <v>1</v>
      </c>
      <c r="F55">
        <v>1</v>
      </c>
      <c r="G55">
        <v>30570983</v>
      </c>
      <c r="H55">
        <v>3</v>
      </c>
      <c r="I55" t="s">
        <v>187</v>
      </c>
      <c r="J55" t="s">
        <v>188</v>
      </c>
      <c r="K55" t="s">
        <v>189</v>
      </c>
      <c r="L55">
        <v>1348</v>
      </c>
      <c r="N55">
        <v>1009</v>
      </c>
      <c r="O55" t="s">
        <v>117</v>
      </c>
      <c r="P55" t="s">
        <v>117</v>
      </c>
      <c r="Q55">
        <v>1000</v>
      </c>
      <c r="W55">
        <v>0</v>
      </c>
      <c r="X55">
        <v>1376020486</v>
      </c>
      <c r="Y55">
        <f t="shared" si="26"/>
        <v>1.4999999999999999E-2</v>
      </c>
      <c r="AA55">
        <v>17876.91</v>
      </c>
      <c r="AB55">
        <v>0</v>
      </c>
      <c r="AC55">
        <v>0</v>
      </c>
      <c r="AD55">
        <v>0</v>
      </c>
      <c r="AE55">
        <v>17876.91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1.4999999999999999E-2</v>
      </c>
      <c r="AU55" t="s">
        <v>3</v>
      </c>
      <c r="AV55">
        <v>0</v>
      </c>
      <c r="AW55">
        <v>2</v>
      </c>
      <c r="AX55">
        <v>50440754</v>
      </c>
      <c r="AY55">
        <v>1</v>
      </c>
      <c r="AZ55">
        <v>0</v>
      </c>
      <c r="BA55">
        <v>57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ROUND(Y55*Source!I140,9)</f>
        <v>4.9665000000000001E-2</v>
      </c>
      <c r="CY55">
        <f t="shared" si="27"/>
        <v>17876.91</v>
      </c>
      <c r="CZ55">
        <f t="shared" si="28"/>
        <v>17876.91</v>
      </c>
      <c r="DA55">
        <f t="shared" si="29"/>
        <v>1</v>
      </c>
      <c r="DB55">
        <f t="shared" si="30"/>
        <v>268.14999999999998</v>
      </c>
      <c r="DC55">
        <f t="shared" si="31"/>
        <v>0</v>
      </c>
      <c r="DD55" t="s">
        <v>3</v>
      </c>
      <c r="DE55" t="s">
        <v>3</v>
      </c>
      <c r="DF55">
        <f t="shared" si="25"/>
        <v>887.86</v>
      </c>
      <c r="DG55">
        <f t="shared" si="23"/>
        <v>0</v>
      </c>
      <c r="DH55">
        <f t="shared" si="24"/>
        <v>0</v>
      </c>
      <c r="DI55">
        <f t="shared" si="22"/>
        <v>0</v>
      </c>
      <c r="DJ55">
        <f t="shared" si="32"/>
        <v>887.86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ROW(Source!A140)</f>
        <v>140</v>
      </c>
      <c r="B56">
        <v>50439920</v>
      </c>
      <c r="C56">
        <v>50440728</v>
      </c>
      <c r="D56">
        <v>46136258</v>
      </c>
      <c r="E56">
        <v>1</v>
      </c>
      <c r="F56">
        <v>1</v>
      </c>
      <c r="G56">
        <v>30570983</v>
      </c>
      <c r="H56">
        <v>3</v>
      </c>
      <c r="I56" t="s">
        <v>210</v>
      </c>
      <c r="J56" t="s">
        <v>211</v>
      </c>
      <c r="K56" t="s">
        <v>212</v>
      </c>
      <c r="L56">
        <v>1348</v>
      </c>
      <c r="N56">
        <v>1009</v>
      </c>
      <c r="O56" t="s">
        <v>117</v>
      </c>
      <c r="P56" t="s">
        <v>117</v>
      </c>
      <c r="Q56">
        <v>1000</v>
      </c>
      <c r="W56">
        <v>0</v>
      </c>
      <c r="X56">
        <v>-453462136</v>
      </c>
      <c r="Y56">
        <f t="shared" si="26"/>
        <v>5.0099999999999997E-3</v>
      </c>
      <c r="AA56">
        <v>5093.0600000000004</v>
      </c>
      <c r="AB56">
        <v>0</v>
      </c>
      <c r="AC56">
        <v>0</v>
      </c>
      <c r="AD56">
        <v>0</v>
      </c>
      <c r="AE56">
        <v>5093.0600000000004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5.0099999999999997E-3</v>
      </c>
      <c r="AU56" t="s">
        <v>3</v>
      </c>
      <c r="AV56">
        <v>0</v>
      </c>
      <c r="AW56">
        <v>2</v>
      </c>
      <c r="AX56">
        <v>50440755</v>
      </c>
      <c r="AY56">
        <v>1</v>
      </c>
      <c r="AZ56">
        <v>0</v>
      </c>
      <c r="BA56">
        <v>58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ROUND(Y56*Source!I140,9)</f>
        <v>1.658811E-2</v>
      </c>
      <c r="CY56">
        <f t="shared" si="27"/>
        <v>5093.0600000000004</v>
      </c>
      <c r="CZ56">
        <f t="shared" si="28"/>
        <v>5093.0600000000004</v>
      </c>
      <c r="DA56">
        <f t="shared" si="29"/>
        <v>1</v>
      </c>
      <c r="DB56">
        <f t="shared" si="30"/>
        <v>25.52</v>
      </c>
      <c r="DC56">
        <f t="shared" si="31"/>
        <v>0</v>
      </c>
      <c r="DD56" t="s">
        <v>3</v>
      </c>
      <c r="DE56" t="s">
        <v>3</v>
      </c>
      <c r="DF56">
        <f t="shared" si="25"/>
        <v>84.48</v>
      </c>
      <c r="DG56">
        <f t="shared" si="23"/>
        <v>0</v>
      </c>
      <c r="DH56">
        <f t="shared" si="24"/>
        <v>0</v>
      </c>
      <c r="DI56">
        <f t="shared" si="22"/>
        <v>0</v>
      </c>
      <c r="DJ56">
        <f t="shared" si="32"/>
        <v>84.48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ROW(Source!A140)</f>
        <v>140</v>
      </c>
      <c r="B57">
        <v>50439920</v>
      </c>
      <c r="C57">
        <v>50440728</v>
      </c>
      <c r="D57">
        <v>31122322</v>
      </c>
      <c r="E57">
        <v>1</v>
      </c>
      <c r="F57">
        <v>1</v>
      </c>
      <c r="G57">
        <v>30570983</v>
      </c>
      <c r="H57">
        <v>3</v>
      </c>
      <c r="I57" t="s">
        <v>107</v>
      </c>
      <c r="J57" t="s">
        <v>109</v>
      </c>
      <c r="K57" t="s">
        <v>108</v>
      </c>
      <c r="L57">
        <v>1354</v>
      </c>
      <c r="N57">
        <v>1010</v>
      </c>
      <c r="O57" t="s">
        <v>32</v>
      </c>
      <c r="P57" t="s">
        <v>32</v>
      </c>
      <c r="Q57">
        <v>1</v>
      </c>
      <c r="W57">
        <v>0</v>
      </c>
      <c r="X57">
        <v>235718990</v>
      </c>
      <c r="Y57">
        <f t="shared" si="26"/>
        <v>2.1141649999999998</v>
      </c>
      <c r="AA57">
        <v>351.97</v>
      </c>
      <c r="AB57">
        <v>0</v>
      </c>
      <c r="AC57">
        <v>0</v>
      </c>
      <c r="AD57">
        <v>0</v>
      </c>
      <c r="AE57">
        <v>351.97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2.1141649999999998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ROUND(Y57*Source!I140,9)</f>
        <v>7.0000003150000003</v>
      </c>
      <c r="CY57">
        <f t="shared" si="27"/>
        <v>351.97</v>
      </c>
      <c r="CZ57">
        <f t="shared" si="28"/>
        <v>351.97</v>
      </c>
      <c r="DA57">
        <f t="shared" si="29"/>
        <v>1</v>
      </c>
      <c r="DB57">
        <f t="shared" si="30"/>
        <v>744.12</v>
      </c>
      <c r="DC57">
        <f t="shared" si="31"/>
        <v>0</v>
      </c>
      <c r="DD57" t="s">
        <v>3</v>
      </c>
      <c r="DE57" t="s">
        <v>3</v>
      </c>
      <c r="DF57">
        <f t="shared" si="25"/>
        <v>2463.79</v>
      </c>
      <c r="DG57">
        <f t="shared" si="23"/>
        <v>0</v>
      </c>
      <c r="DH57">
        <f t="shared" si="24"/>
        <v>0</v>
      </c>
      <c r="DI57">
        <f t="shared" si="22"/>
        <v>0</v>
      </c>
      <c r="DJ57">
        <f t="shared" si="32"/>
        <v>2463.79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ROW(Source!A140)</f>
        <v>140</v>
      </c>
      <c r="B58">
        <v>50439920</v>
      </c>
      <c r="C58">
        <v>50440728</v>
      </c>
      <c r="D58">
        <v>46146861</v>
      </c>
      <c r="E58">
        <v>1</v>
      </c>
      <c r="F58">
        <v>1</v>
      </c>
      <c r="G58">
        <v>30570983</v>
      </c>
      <c r="H58">
        <v>3</v>
      </c>
      <c r="I58" t="s">
        <v>111</v>
      </c>
      <c r="J58" t="s">
        <v>114</v>
      </c>
      <c r="K58" t="s">
        <v>112</v>
      </c>
      <c r="L58">
        <v>1327</v>
      </c>
      <c r="N58">
        <v>1005</v>
      </c>
      <c r="O58" t="s">
        <v>113</v>
      </c>
      <c r="P58" t="s">
        <v>113</v>
      </c>
      <c r="Q58">
        <v>1</v>
      </c>
      <c r="W58">
        <v>0</v>
      </c>
      <c r="X58">
        <v>-1416425668</v>
      </c>
      <c r="Y58">
        <f t="shared" si="26"/>
        <v>105.00302019999999</v>
      </c>
      <c r="AA58">
        <v>610.85</v>
      </c>
      <c r="AB58">
        <v>0</v>
      </c>
      <c r="AC58">
        <v>0</v>
      </c>
      <c r="AD58">
        <v>0</v>
      </c>
      <c r="AE58">
        <v>610.85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105.00302019999999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ROUND(Y58*Source!I140,9)</f>
        <v>347.66499988200002</v>
      </c>
      <c r="CY58">
        <f t="shared" si="27"/>
        <v>610.85</v>
      </c>
      <c r="CZ58">
        <f t="shared" si="28"/>
        <v>610.85</v>
      </c>
      <c r="DA58">
        <f t="shared" si="29"/>
        <v>1</v>
      </c>
      <c r="DB58">
        <f t="shared" si="30"/>
        <v>64141.09</v>
      </c>
      <c r="DC58">
        <f t="shared" si="31"/>
        <v>0</v>
      </c>
      <c r="DD58" t="s">
        <v>3</v>
      </c>
      <c r="DE58" t="s">
        <v>3</v>
      </c>
      <c r="DF58">
        <f t="shared" si="25"/>
        <v>212371.17</v>
      </c>
      <c r="DG58">
        <f t="shared" si="23"/>
        <v>0</v>
      </c>
      <c r="DH58">
        <f t="shared" si="24"/>
        <v>0</v>
      </c>
      <c r="DI58">
        <f t="shared" si="22"/>
        <v>0</v>
      </c>
      <c r="DJ58">
        <f t="shared" si="32"/>
        <v>212371.17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ROW(Source!A140)</f>
        <v>140</v>
      </c>
      <c r="B59">
        <v>50439920</v>
      </c>
      <c r="C59">
        <v>50440728</v>
      </c>
      <c r="D59">
        <v>46139604</v>
      </c>
      <c r="E59">
        <v>1</v>
      </c>
      <c r="F59">
        <v>1</v>
      </c>
      <c r="G59">
        <v>30570983</v>
      </c>
      <c r="H59">
        <v>3</v>
      </c>
      <c r="I59" t="s">
        <v>116</v>
      </c>
      <c r="J59" t="s">
        <v>118</v>
      </c>
      <c r="K59" t="s">
        <v>249</v>
      </c>
      <c r="L59">
        <v>1348</v>
      </c>
      <c r="N59">
        <v>1009</v>
      </c>
      <c r="O59" t="s">
        <v>117</v>
      </c>
      <c r="P59" t="s">
        <v>117</v>
      </c>
      <c r="Q59">
        <v>1000</v>
      </c>
      <c r="W59">
        <v>0</v>
      </c>
      <c r="X59">
        <v>-2032024994</v>
      </c>
      <c r="Y59">
        <f t="shared" si="26"/>
        <v>2.13776E-2</v>
      </c>
      <c r="AA59">
        <v>20879.599999999999</v>
      </c>
      <c r="AB59">
        <v>0</v>
      </c>
      <c r="AC59">
        <v>0</v>
      </c>
      <c r="AD59">
        <v>0</v>
      </c>
      <c r="AE59">
        <v>20879.599999999999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2.13776E-2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ROUND(Y59*Source!I140,9)</f>
        <v>7.0781233999999998E-2</v>
      </c>
      <c r="CY59">
        <f t="shared" si="27"/>
        <v>20879.599999999999</v>
      </c>
      <c r="CZ59">
        <f t="shared" si="28"/>
        <v>20879.599999999999</v>
      </c>
      <c r="DA59">
        <f t="shared" si="29"/>
        <v>1</v>
      </c>
      <c r="DB59">
        <f t="shared" si="30"/>
        <v>446.36</v>
      </c>
      <c r="DC59">
        <f t="shared" si="31"/>
        <v>0</v>
      </c>
      <c r="DD59" t="s">
        <v>3</v>
      </c>
      <c r="DE59" t="s">
        <v>3</v>
      </c>
      <c r="DF59">
        <f t="shared" si="25"/>
        <v>1477.88</v>
      </c>
      <c r="DG59">
        <f t="shared" si="23"/>
        <v>0</v>
      </c>
      <c r="DH59">
        <f t="shared" si="24"/>
        <v>0</v>
      </c>
      <c r="DI59">
        <f t="shared" si="22"/>
        <v>0</v>
      </c>
      <c r="DJ59">
        <f t="shared" si="32"/>
        <v>1477.88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ROW(Source!A141)</f>
        <v>141</v>
      </c>
      <c r="B60">
        <v>50439921</v>
      </c>
      <c r="C60">
        <v>50440728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155</v>
      </c>
      <c r="J60" t="s">
        <v>3</v>
      </c>
      <c r="K60" t="s">
        <v>156</v>
      </c>
      <c r="L60">
        <v>1191</v>
      </c>
      <c r="N60">
        <v>1013</v>
      </c>
      <c r="O60" t="s">
        <v>157</v>
      </c>
      <c r="P60" t="s">
        <v>157</v>
      </c>
      <c r="Q60">
        <v>1</v>
      </c>
      <c r="W60">
        <v>0</v>
      </c>
      <c r="X60">
        <v>476480486</v>
      </c>
      <c r="Y60">
        <f>((AT60*1.15)*1.05)</f>
        <v>204.0675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169</v>
      </c>
      <c r="AU60" t="s">
        <v>25</v>
      </c>
      <c r="AV60">
        <v>1</v>
      </c>
      <c r="AW60">
        <v>2</v>
      </c>
      <c r="AX60">
        <v>50440746</v>
      </c>
      <c r="AY60">
        <v>1</v>
      </c>
      <c r="AZ60">
        <v>0</v>
      </c>
      <c r="BA60">
        <v>65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ROUND(AT60*Source!I141*AH60*AL60,2)</f>
        <v>0</v>
      </c>
      <c r="CV60">
        <f>ROUND(Y60*Source!I141,9)</f>
        <v>675.66749249999998</v>
      </c>
      <c r="CW60">
        <v>0</v>
      </c>
      <c r="CX60">
        <f>ROUND(Y60*Source!I141,9)</f>
        <v>675.66749249999998</v>
      </c>
      <c r="CY60">
        <f>AD60</f>
        <v>0</v>
      </c>
      <c r="CZ60">
        <f>AH60</f>
        <v>0</v>
      </c>
      <c r="DA60">
        <f>AL60</f>
        <v>1</v>
      </c>
      <c r="DB60">
        <f>ROUND(((ROUND(AT60*CZ60,2)*1.15)*1.05),6)</f>
        <v>0</v>
      </c>
      <c r="DC60">
        <f>ROUND(((ROUND(AT60*AG60,2)*1.15)*1.05),6)</f>
        <v>0</v>
      </c>
      <c r="DD60" t="s">
        <v>3</v>
      </c>
      <c r="DE60" t="s">
        <v>3</v>
      </c>
      <c r="DF60">
        <f t="shared" si="25"/>
        <v>0</v>
      </c>
      <c r="DG60">
        <f t="shared" si="23"/>
        <v>0</v>
      </c>
      <c r="DH60">
        <f t="shared" si="24"/>
        <v>0</v>
      </c>
      <c r="DI60">
        <f t="shared" si="22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ROW(Source!A141)</f>
        <v>141</v>
      </c>
      <c r="B61">
        <v>50439921</v>
      </c>
      <c r="C61">
        <v>50440728</v>
      </c>
      <c r="D61">
        <v>46170623</v>
      </c>
      <c r="E61">
        <v>1</v>
      </c>
      <c r="F61">
        <v>1</v>
      </c>
      <c r="G61">
        <v>30570983</v>
      </c>
      <c r="H61">
        <v>2</v>
      </c>
      <c r="I61" t="s">
        <v>158</v>
      </c>
      <c r="J61" t="s">
        <v>159</v>
      </c>
      <c r="K61" t="s">
        <v>160</v>
      </c>
      <c r="L61">
        <v>1368</v>
      </c>
      <c r="N61">
        <v>1011</v>
      </c>
      <c r="O61" t="s">
        <v>161</v>
      </c>
      <c r="P61" t="s">
        <v>161</v>
      </c>
      <c r="Q61">
        <v>1</v>
      </c>
      <c r="W61">
        <v>0</v>
      </c>
      <c r="X61">
        <v>831184158</v>
      </c>
      <c r="Y61">
        <f>((AT61*1.25)*1.05)</f>
        <v>2.0212500000000002</v>
      </c>
      <c r="AA61">
        <v>0</v>
      </c>
      <c r="AB61">
        <v>81.86</v>
      </c>
      <c r="AC61">
        <v>0</v>
      </c>
      <c r="AD61">
        <v>0</v>
      </c>
      <c r="AE61">
        <v>0</v>
      </c>
      <c r="AF61">
        <v>7.11</v>
      </c>
      <c r="AG61">
        <v>0</v>
      </c>
      <c r="AH61">
        <v>0</v>
      </c>
      <c r="AI61">
        <v>1</v>
      </c>
      <c r="AJ61">
        <v>10.79</v>
      </c>
      <c r="AK61">
        <v>34.090000000000003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1.54</v>
      </c>
      <c r="AU61" t="s">
        <v>24</v>
      </c>
      <c r="AV61">
        <v>0</v>
      </c>
      <c r="AW61">
        <v>2</v>
      </c>
      <c r="AX61">
        <v>50440747</v>
      </c>
      <c r="AY61">
        <v>1</v>
      </c>
      <c r="AZ61">
        <v>0</v>
      </c>
      <c r="BA61">
        <v>66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ROUND(Y61*Source!I141*DO61,9)</f>
        <v>0</v>
      </c>
      <c r="CX61">
        <f>ROUND(Y61*Source!I141,9)</f>
        <v>6.6923587500000004</v>
      </c>
      <c r="CY61">
        <f>AB61</f>
        <v>81.86</v>
      </c>
      <c r="CZ61">
        <f>AF61</f>
        <v>7.11</v>
      </c>
      <c r="DA61">
        <f>AJ61</f>
        <v>10.79</v>
      </c>
      <c r="DB61">
        <f>ROUND(((ROUND(AT61*CZ61,2)*1.25)*1.05),6)</f>
        <v>14.371874999999999</v>
      </c>
      <c r="DC61">
        <f>ROUND(((ROUND(AT61*AG61,2)*1.25)*1.05),6)</f>
        <v>0</v>
      </c>
      <c r="DD61" t="s">
        <v>3</v>
      </c>
      <c r="DE61" t="s">
        <v>3</v>
      </c>
      <c r="DF61">
        <f t="shared" si="25"/>
        <v>0</v>
      </c>
      <c r="DG61">
        <f>ROUND(ROUND(AF61*AJ61,2)*CX61,2)</f>
        <v>513.44000000000005</v>
      </c>
      <c r="DH61">
        <f>ROUND(ROUND(AG61*AK61,2)*CX61,2)</f>
        <v>0</v>
      </c>
      <c r="DI61">
        <f t="shared" si="22"/>
        <v>0</v>
      </c>
      <c r="DJ61">
        <f>DG61</f>
        <v>513.44000000000005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ROW(Source!A141)</f>
        <v>141</v>
      </c>
      <c r="B62">
        <v>50439921</v>
      </c>
      <c r="C62">
        <v>50440728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162</v>
      </c>
      <c r="J62" t="s">
        <v>163</v>
      </c>
      <c r="K62" t="s">
        <v>164</v>
      </c>
      <c r="L62">
        <v>1368</v>
      </c>
      <c r="N62">
        <v>1011</v>
      </c>
      <c r="O62" t="s">
        <v>161</v>
      </c>
      <c r="P62" t="s">
        <v>161</v>
      </c>
      <c r="Q62">
        <v>1</v>
      </c>
      <c r="W62">
        <v>0</v>
      </c>
      <c r="X62">
        <v>-7781208</v>
      </c>
      <c r="Y62">
        <f>((AT62*1.25)*1.05)</f>
        <v>0.958125</v>
      </c>
      <c r="AA62">
        <v>0</v>
      </c>
      <c r="AB62">
        <v>1127.8499999999999</v>
      </c>
      <c r="AC62">
        <v>459.04</v>
      </c>
      <c r="AD62">
        <v>0</v>
      </c>
      <c r="AE62">
        <v>0</v>
      </c>
      <c r="AF62">
        <v>83.1</v>
      </c>
      <c r="AG62">
        <v>12.62</v>
      </c>
      <c r="AH62">
        <v>0</v>
      </c>
      <c r="AI62">
        <v>1</v>
      </c>
      <c r="AJ62">
        <v>12.72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0.73</v>
      </c>
      <c r="AU62" t="s">
        <v>24</v>
      </c>
      <c r="AV62">
        <v>0</v>
      </c>
      <c r="AW62">
        <v>2</v>
      </c>
      <c r="AX62">
        <v>50440748</v>
      </c>
      <c r="AY62">
        <v>1</v>
      </c>
      <c r="AZ62">
        <v>0</v>
      </c>
      <c r="BA62">
        <v>67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ROUND(Y62*Source!I141*DO62,9)</f>
        <v>0</v>
      </c>
      <c r="CX62">
        <f>ROUND(Y62*Source!I141,9)</f>
        <v>3.1723518749999999</v>
      </c>
      <c r="CY62">
        <f>AB62</f>
        <v>1127.8499999999999</v>
      </c>
      <c r="CZ62">
        <f>AF62</f>
        <v>83.1</v>
      </c>
      <c r="DA62">
        <f>AJ62</f>
        <v>12.72</v>
      </c>
      <c r="DB62">
        <f>ROUND(((ROUND(AT62*CZ62,2)*1.25)*1.05),6)</f>
        <v>79.616249999999994</v>
      </c>
      <c r="DC62">
        <f>ROUND(((ROUND(AT62*AG62,2)*1.25)*1.05),6)</f>
        <v>12.088125</v>
      </c>
      <c r="DD62" t="s">
        <v>3</v>
      </c>
      <c r="DE62" t="s">
        <v>3</v>
      </c>
      <c r="DF62">
        <f t="shared" si="25"/>
        <v>0</v>
      </c>
      <c r="DG62">
        <f>ROUND(ROUND(AF62*AJ62,2)*CX62,2)</f>
        <v>3353.27</v>
      </c>
      <c r="DH62">
        <f>ROUND(ROUND(AG62*AK62,2)*CX62,2)</f>
        <v>1364.81</v>
      </c>
      <c r="DI62">
        <f t="shared" si="22"/>
        <v>0</v>
      </c>
      <c r="DJ62">
        <f>DG62</f>
        <v>3353.27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ROW(Source!A141)</f>
        <v>141</v>
      </c>
      <c r="B63">
        <v>50439921</v>
      </c>
      <c r="C63">
        <v>50440728</v>
      </c>
      <c r="D63">
        <v>46170215</v>
      </c>
      <c r="E63">
        <v>1</v>
      </c>
      <c r="F63">
        <v>1</v>
      </c>
      <c r="G63">
        <v>30570983</v>
      </c>
      <c r="H63">
        <v>2</v>
      </c>
      <c r="I63" t="s">
        <v>165</v>
      </c>
      <c r="J63" t="s">
        <v>166</v>
      </c>
      <c r="K63" t="s">
        <v>167</v>
      </c>
      <c r="L63">
        <v>1368</v>
      </c>
      <c r="N63">
        <v>1011</v>
      </c>
      <c r="O63" t="s">
        <v>161</v>
      </c>
      <c r="P63" t="s">
        <v>161</v>
      </c>
      <c r="Q63">
        <v>1</v>
      </c>
      <c r="W63">
        <v>0</v>
      </c>
      <c r="X63">
        <v>922387863</v>
      </c>
      <c r="Y63">
        <f>((AT63*1.25)*1.05)</f>
        <v>0.63</v>
      </c>
      <c r="AA63">
        <v>0</v>
      </c>
      <c r="AB63">
        <v>2167.92</v>
      </c>
      <c r="AC63">
        <v>615.80999999999995</v>
      </c>
      <c r="AD63">
        <v>0</v>
      </c>
      <c r="AE63">
        <v>0</v>
      </c>
      <c r="AF63">
        <v>179.17</v>
      </c>
      <c r="AG63">
        <v>16.93</v>
      </c>
      <c r="AH63">
        <v>0</v>
      </c>
      <c r="AI63">
        <v>1</v>
      </c>
      <c r="AJ63">
        <v>11.34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0.48</v>
      </c>
      <c r="AU63" t="s">
        <v>24</v>
      </c>
      <c r="AV63">
        <v>0</v>
      </c>
      <c r="AW63">
        <v>2</v>
      </c>
      <c r="AX63">
        <v>50440749</v>
      </c>
      <c r="AY63">
        <v>1</v>
      </c>
      <c r="AZ63">
        <v>0</v>
      </c>
      <c r="BA63">
        <v>68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ROUND(Y63*Source!I141*DO63,9)</f>
        <v>0</v>
      </c>
      <c r="CX63">
        <f>ROUND(Y63*Source!I141,9)</f>
        <v>2.0859299999999998</v>
      </c>
      <c r="CY63">
        <f>AB63</f>
        <v>2167.92</v>
      </c>
      <c r="CZ63">
        <f>AF63</f>
        <v>179.17</v>
      </c>
      <c r="DA63">
        <f>AJ63</f>
        <v>11.34</v>
      </c>
      <c r="DB63">
        <f>ROUND(((ROUND(AT63*CZ63,2)*1.25)*1.05),6)</f>
        <v>112.875</v>
      </c>
      <c r="DC63">
        <f>ROUND(((ROUND(AT63*AG63,2)*1.25)*1.05),6)</f>
        <v>10.670624999999999</v>
      </c>
      <c r="DD63" t="s">
        <v>3</v>
      </c>
      <c r="DE63" t="s">
        <v>3</v>
      </c>
      <c r="DF63">
        <f t="shared" si="25"/>
        <v>0</v>
      </c>
      <c r="DG63">
        <f>ROUND(ROUND(AF63*AJ63,2)*CX63,2)</f>
        <v>4238.17</v>
      </c>
      <c r="DH63">
        <f>ROUND(ROUND(AG63*AK63,2)*CX63,2)</f>
        <v>1203.8699999999999</v>
      </c>
      <c r="DI63">
        <f t="shared" si="22"/>
        <v>0</v>
      </c>
      <c r="DJ63">
        <f>DG63</f>
        <v>4238.17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ROW(Source!A141)</f>
        <v>141</v>
      </c>
      <c r="B64">
        <v>50439921</v>
      </c>
      <c r="C64">
        <v>50440728</v>
      </c>
      <c r="D64">
        <v>46170297</v>
      </c>
      <c r="E64">
        <v>1</v>
      </c>
      <c r="F64">
        <v>1</v>
      </c>
      <c r="G64">
        <v>30570983</v>
      </c>
      <c r="H64">
        <v>2</v>
      </c>
      <c r="I64" t="s">
        <v>204</v>
      </c>
      <c r="J64" t="s">
        <v>205</v>
      </c>
      <c r="K64" t="s">
        <v>206</v>
      </c>
      <c r="L64">
        <v>1368</v>
      </c>
      <c r="N64">
        <v>1011</v>
      </c>
      <c r="O64" t="s">
        <v>161</v>
      </c>
      <c r="P64" t="s">
        <v>161</v>
      </c>
      <c r="Q64">
        <v>1</v>
      </c>
      <c r="W64">
        <v>0</v>
      </c>
      <c r="X64">
        <v>1559294286</v>
      </c>
      <c r="Y64">
        <f>((AT64*1.25)*1.05)</f>
        <v>0.44625000000000009</v>
      </c>
      <c r="AA64">
        <v>0</v>
      </c>
      <c r="AB64">
        <v>30.27</v>
      </c>
      <c r="AC64">
        <v>0</v>
      </c>
      <c r="AD64">
        <v>0</v>
      </c>
      <c r="AE64">
        <v>0</v>
      </c>
      <c r="AF64">
        <v>3.18</v>
      </c>
      <c r="AG64">
        <v>0</v>
      </c>
      <c r="AH64">
        <v>0</v>
      </c>
      <c r="AI64">
        <v>1</v>
      </c>
      <c r="AJ64">
        <v>8.92</v>
      </c>
      <c r="AK64">
        <v>34.090000000000003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0.34</v>
      </c>
      <c r="AU64" t="s">
        <v>24</v>
      </c>
      <c r="AV64">
        <v>0</v>
      </c>
      <c r="AW64">
        <v>2</v>
      </c>
      <c r="AX64">
        <v>50440750</v>
      </c>
      <c r="AY64">
        <v>1</v>
      </c>
      <c r="AZ64">
        <v>0</v>
      </c>
      <c r="BA64">
        <v>69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ROUND(Y64*Source!I141*DO64,9)</f>
        <v>0</v>
      </c>
      <c r="CX64">
        <f>ROUND(Y64*Source!I141,9)</f>
        <v>1.4775337500000001</v>
      </c>
      <c r="CY64">
        <f>AB64</f>
        <v>30.27</v>
      </c>
      <c r="CZ64">
        <f>AF64</f>
        <v>3.18</v>
      </c>
      <c r="DA64">
        <f>AJ64</f>
        <v>8.92</v>
      </c>
      <c r="DB64">
        <f>ROUND(((ROUND(AT64*CZ64,2)*1.25)*1.05),6)</f>
        <v>1.4175</v>
      </c>
      <c r="DC64">
        <f>ROUND(((ROUND(AT64*AG64,2)*1.25)*1.05),6)</f>
        <v>0</v>
      </c>
      <c r="DD64" t="s">
        <v>3</v>
      </c>
      <c r="DE64" t="s">
        <v>3</v>
      </c>
      <c r="DF64">
        <f t="shared" si="25"/>
        <v>0</v>
      </c>
      <c r="DG64">
        <f>ROUND(ROUND(AF64*AJ64,2)*CX64,2)</f>
        <v>41.92</v>
      </c>
      <c r="DH64">
        <f>ROUND(ROUND(AG64*AK64,2)*CX64,2)</f>
        <v>0</v>
      </c>
      <c r="DI64">
        <f t="shared" si="22"/>
        <v>0</v>
      </c>
      <c r="DJ64">
        <f>DG64</f>
        <v>41.92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ROW(Source!A141)</f>
        <v>141</v>
      </c>
      <c r="B65">
        <v>50439921</v>
      </c>
      <c r="C65">
        <v>50440728</v>
      </c>
      <c r="D65">
        <v>46136430</v>
      </c>
      <c r="E65">
        <v>1</v>
      </c>
      <c r="F65">
        <v>1</v>
      </c>
      <c r="G65">
        <v>30570983</v>
      </c>
      <c r="H65">
        <v>3</v>
      </c>
      <c r="I65" t="s">
        <v>168</v>
      </c>
      <c r="J65" t="s">
        <v>169</v>
      </c>
      <c r="K65" t="s">
        <v>170</v>
      </c>
      <c r="L65">
        <v>1348</v>
      </c>
      <c r="N65">
        <v>1009</v>
      </c>
      <c r="O65" t="s">
        <v>117</v>
      </c>
      <c r="P65" t="s">
        <v>117</v>
      </c>
      <c r="Q65">
        <v>1000</v>
      </c>
      <c r="W65">
        <v>0</v>
      </c>
      <c r="X65">
        <v>-1362413499</v>
      </c>
      <c r="Y65">
        <f t="shared" ref="Y65:Y72" si="33">AT65</f>
        <v>8.0000000000000002E-3</v>
      </c>
      <c r="AA65">
        <v>98724.66</v>
      </c>
      <c r="AB65">
        <v>0</v>
      </c>
      <c r="AC65">
        <v>0</v>
      </c>
      <c r="AD65">
        <v>0</v>
      </c>
      <c r="AE65">
        <v>23120.53</v>
      </c>
      <c r="AF65">
        <v>0</v>
      </c>
      <c r="AG65">
        <v>0</v>
      </c>
      <c r="AH65">
        <v>0</v>
      </c>
      <c r="AI65">
        <v>4.2699999999999996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8.0000000000000002E-3</v>
      </c>
      <c r="AU65" t="s">
        <v>3</v>
      </c>
      <c r="AV65">
        <v>0</v>
      </c>
      <c r="AW65">
        <v>2</v>
      </c>
      <c r="AX65">
        <v>50440751</v>
      </c>
      <c r="AY65">
        <v>1</v>
      </c>
      <c r="AZ65">
        <v>0</v>
      </c>
      <c r="BA65">
        <v>70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ROUND(Y65*Source!I141,9)</f>
        <v>2.6488000000000001E-2</v>
      </c>
      <c r="CY65">
        <f t="shared" ref="CY65:CY72" si="34">AA65</f>
        <v>98724.66</v>
      </c>
      <c r="CZ65">
        <f t="shared" ref="CZ65:CZ72" si="35">AE65</f>
        <v>23120.53</v>
      </c>
      <c r="DA65">
        <f t="shared" ref="DA65:DA72" si="36">AI65</f>
        <v>4.2699999999999996</v>
      </c>
      <c r="DB65">
        <f t="shared" ref="DB65:DB72" si="37">ROUND(ROUND(AT65*CZ65,2),6)</f>
        <v>184.96</v>
      </c>
      <c r="DC65">
        <f t="shared" ref="DC65:DC72" si="38">ROUND(ROUND(AT65*AG65,2),6)</f>
        <v>0</v>
      </c>
      <c r="DD65" t="s">
        <v>3</v>
      </c>
      <c r="DE65" t="s">
        <v>3</v>
      </c>
      <c r="DF65">
        <f t="shared" ref="DF65:DF72" si="39">ROUND(ROUND(AE65*AI65,2)*CX65,2)</f>
        <v>2615.02</v>
      </c>
      <c r="DG65">
        <f t="shared" ref="DG65:DG81" si="40">ROUND(ROUND(AF65,2)*CX65,2)</f>
        <v>0</v>
      </c>
      <c r="DH65">
        <f t="shared" ref="DH65:DH81" si="41">ROUND(ROUND(AG65,2)*CX65,2)</f>
        <v>0</v>
      </c>
      <c r="DI65">
        <f t="shared" ref="DI65:DI96" si="42">ROUND(ROUND(AH65,2)*CX65,2)</f>
        <v>0</v>
      </c>
      <c r="DJ65">
        <f t="shared" ref="DJ65:DJ72" si="43">DF65</f>
        <v>2615.02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ROW(Source!A141)</f>
        <v>141</v>
      </c>
      <c r="B66">
        <v>50439921</v>
      </c>
      <c r="C66">
        <v>50440728</v>
      </c>
      <c r="D66">
        <v>46136837</v>
      </c>
      <c r="E66">
        <v>1</v>
      </c>
      <c r="F66">
        <v>1</v>
      </c>
      <c r="G66">
        <v>30570983</v>
      </c>
      <c r="H66">
        <v>3</v>
      </c>
      <c r="I66" t="s">
        <v>207</v>
      </c>
      <c r="J66" t="s">
        <v>208</v>
      </c>
      <c r="K66" t="s">
        <v>209</v>
      </c>
      <c r="L66">
        <v>1348</v>
      </c>
      <c r="N66">
        <v>1009</v>
      </c>
      <c r="O66" t="s">
        <v>117</v>
      </c>
      <c r="P66" t="s">
        <v>117</v>
      </c>
      <c r="Q66">
        <v>1000</v>
      </c>
      <c r="W66">
        <v>0</v>
      </c>
      <c r="X66">
        <v>9130862</v>
      </c>
      <c r="Y66">
        <f t="shared" si="33"/>
        <v>8.8999999999999995E-4</v>
      </c>
      <c r="AA66">
        <v>269413.76000000001</v>
      </c>
      <c r="AB66">
        <v>0</v>
      </c>
      <c r="AC66">
        <v>0</v>
      </c>
      <c r="AD66">
        <v>0</v>
      </c>
      <c r="AE66">
        <v>19120.919999999998</v>
      </c>
      <c r="AF66">
        <v>0</v>
      </c>
      <c r="AG66">
        <v>0</v>
      </c>
      <c r="AH66">
        <v>0</v>
      </c>
      <c r="AI66">
        <v>14.09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8.8999999999999995E-4</v>
      </c>
      <c r="AU66" t="s">
        <v>3</v>
      </c>
      <c r="AV66">
        <v>0</v>
      </c>
      <c r="AW66">
        <v>2</v>
      </c>
      <c r="AX66">
        <v>50440752</v>
      </c>
      <c r="AY66">
        <v>1</v>
      </c>
      <c r="AZ66">
        <v>0</v>
      </c>
      <c r="BA66">
        <v>71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ROUND(Y66*Source!I141,9)</f>
        <v>2.9467899999999999E-3</v>
      </c>
      <c r="CY66">
        <f t="shared" si="34"/>
        <v>269413.76000000001</v>
      </c>
      <c r="CZ66">
        <f t="shared" si="35"/>
        <v>19120.919999999998</v>
      </c>
      <c r="DA66">
        <f t="shared" si="36"/>
        <v>14.09</v>
      </c>
      <c r="DB66">
        <f t="shared" si="37"/>
        <v>17.02</v>
      </c>
      <c r="DC66">
        <f t="shared" si="38"/>
        <v>0</v>
      </c>
      <c r="DD66" t="s">
        <v>3</v>
      </c>
      <c r="DE66" t="s">
        <v>3</v>
      </c>
      <c r="DF66">
        <f t="shared" si="39"/>
        <v>793.91</v>
      </c>
      <c r="DG66">
        <f t="shared" si="40"/>
        <v>0</v>
      </c>
      <c r="DH66">
        <f t="shared" si="41"/>
        <v>0</v>
      </c>
      <c r="DI66">
        <f t="shared" si="42"/>
        <v>0</v>
      </c>
      <c r="DJ66">
        <f t="shared" si="43"/>
        <v>793.91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ROW(Source!A141)</f>
        <v>141</v>
      </c>
      <c r="B67">
        <v>50439921</v>
      </c>
      <c r="C67">
        <v>50440728</v>
      </c>
      <c r="D67">
        <v>46136840</v>
      </c>
      <c r="E67">
        <v>1</v>
      </c>
      <c r="F67">
        <v>1</v>
      </c>
      <c r="G67">
        <v>30570983</v>
      </c>
      <c r="H67">
        <v>3</v>
      </c>
      <c r="I67" t="s">
        <v>174</v>
      </c>
      <c r="J67" t="s">
        <v>175</v>
      </c>
      <c r="K67" t="s">
        <v>176</v>
      </c>
      <c r="L67">
        <v>1348</v>
      </c>
      <c r="N67">
        <v>1009</v>
      </c>
      <c r="O67" t="s">
        <v>117</v>
      </c>
      <c r="P67" t="s">
        <v>117</v>
      </c>
      <c r="Q67">
        <v>1000</v>
      </c>
      <c r="W67">
        <v>0</v>
      </c>
      <c r="X67">
        <v>-2033265844</v>
      </c>
      <c r="Y67">
        <f t="shared" si="33"/>
        <v>4.4999999999999999E-4</v>
      </c>
      <c r="AA67">
        <v>157580.26</v>
      </c>
      <c r="AB67">
        <v>0</v>
      </c>
      <c r="AC67">
        <v>0</v>
      </c>
      <c r="AD67">
        <v>0</v>
      </c>
      <c r="AE67">
        <v>8596.85</v>
      </c>
      <c r="AF67">
        <v>0</v>
      </c>
      <c r="AG67">
        <v>0</v>
      </c>
      <c r="AH67">
        <v>0</v>
      </c>
      <c r="AI67">
        <v>18.329999999999998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4.4999999999999999E-4</v>
      </c>
      <c r="AU67" t="s">
        <v>3</v>
      </c>
      <c r="AV67">
        <v>0</v>
      </c>
      <c r="AW67">
        <v>2</v>
      </c>
      <c r="AX67">
        <v>50440753</v>
      </c>
      <c r="AY67">
        <v>1</v>
      </c>
      <c r="AZ67">
        <v>0</v>
      </c>
      <c r="BA67">
        <v>72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ROUND(Y67*Source!I141,9)</f>
        <v>1.4899500000000001E-3</v>
      </c>
      <c r="CY67">
        <f t="shared" si="34"/>
        <v>157580.26</v>
      </c>
      <c r="CZ67">
        <f t="shared" si="35"/>
        <v>8596.85</v>
      </c>
      <c r="DA67">
        <f t="shared" si="36"/>
        <v>18.329999999999998</v>
      </c>
      <c r="DB67">
        <f t="shared" si="37"/>
        <v>3.87</v>
      </c>
      <c r="DC67">
        <f t="shared" si="38"/>
        <v>0</v>
      </c>
      <c r="DD67" t="s">
        <v>3</v>
      </c>
      <c r="DE67" t="s">
        <v>3</v>
      </c>
      <c r="DF67">
        <f t="shared" si="39"/>
        <v>234.79</v>
      </c>
      <c r="DG67">
        <f t="shared" si="40"/>
        <v>0</v>
      </c>
      <c r="DH67">
        <f t="shared" si="41"/>
        <v>0</v>
      </c>
      <c r="DI67">
        <f t="shared" si="42"/>
        <v>0</v>
      </c>
      <c r="DJ67">
        <f t="shared" si="43"/>
        <v>234.79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ROW(Source!A141)</f>
        <v>141</v>
      </c>
      <c r="B68">
        <v>50439921</v>
      </c>
      <c r="C68">
        <v>50440728</v>
      </c>
      <c r="D68">
        <v>46135994</v>
      </c>
      <c r="E68">
        <v>1</v>
      </c>
      <c r="F68">
        <v>1</v>
      </c>
      <c r="G68">
        <v>30570983</v>
      </c>
      <c r="H68">
        <v>3</v>
      </c>
      <c r="I68" t="s">
        <v>187</v>
      </c>
      <c r="J68" t="s">
        <v>188</v>
      </c>
      <c r="K68" t="s">
        <v>189</v>
      </c>
      <c r="L68">
        <v>1348</v>
      </c>
      <c r="N68">
        <v>1009</v>
      </c>
      <c r="O68" t="s">
        <v>117</v>
      </c>
      <c r="P68" t="s">
        <v>117</v>
      </c>
      <c r="Q68">
        <v>1000</v>
      </c>
      <c r="W68">
        <v>0</v>
      </c>
      <c r="X68">
        <v>1376020486</v>
      </c>
      <c r="Y68">
        <f t="shared" si="33"/>
        <v>1.4999999999999999E-2</v>
      </c>
      <c r="AA68">
        <v>118881.45</v>
      </c>
      <c r="AB68">
        <v>0</v>
      </c>
      <c r="AC68">
        <v>0</v>
      </c>
      <c r="AD68">
        <v>0</v>
      </c>
      <c r="AE68">
        <v>17876.91</v>
      </c>
      <c r="AF68">
        <v>0</v>
      </c>
      <c r="AG68">
        <v>0</v>
      </c>
      <c r="AH68">
        <v>0</v>
      </c>
      <c r="AI68">
        <v>6.65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1.4999999999999999E-2</v>
      </c>
      <c r="AU68" t="s">
        <v>3</v>
      </c>
      <c r="AV68">
        <v>0</v>
      </c>
      <c r="AW68">
        <v>2</v>
      </c>
      <c r="AX68">
        <v>50440754</v>
      </c>
      <c r="AY68">
        <v>1</v>
      </c>
      <c r="AZ68">
        <v>0</v>
      </c>
      <c r="BA68">
        <v>73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ROUND(Y68*Source!I141,9)</f>
        <v>4.9665000000000001E-2</v>
      </c>
      <c r="CY68">
        <f t="shared" si="34"/>
        <v>118881.45</v>
      </c>
      <c r="CZ68">
        <f t="shared" si="35"/>
        <v>17876.91</v>
      </c>
      <c r="DA68">
        <f t="shared" si="36"/>
        <v>6.65</v>
      </c>
      <c r="DB68">
        <f t="shared" si="37"/>
        <v>268.14999999999998</v>
      </c>
      <c r="DC68">
        <f t="shared" si="38"/>
        <v>0</v>
      </c>
      <c r="DD68" t="s">
        <v>3</v>
      </c>
      <c r="DE68" t="s">
        <v>3</v>
      </c>
      <c r="DF68">
        <f t="shared" si="39"/>
        <v>5904.25</v>
      </c>
      <c r="DG68">
        <f t="shared" si="40"/>
        <v>0</v>
      </c>
      <c r="DH68">
        <f t="shared" si="41"/>
        <v>0</v>
      </c>
      <c r="DI68">
        <f t="shared" si="42"/>
        <v>0</v>
      </c>
      <c r="DJ68">
        <f t="shared" si="43"/>
        <v>5904.25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ROW(Source!A141)</f>
        <v>141</v>
      </c>
      <c r="B69">
        <v>50439921</v>
      </c>
      <c r="C69">
        <v>50440728</v>
      </c>
      <c r="D69">
        <v>46136258</v>
      </c>
      <c r="E69">
        <v>1</v>
      </c>
      <c r="F69">
        <v>1</v>
      </c>
      <c r="G69">
        <v>30570983</v>
      </c>
      <c r="H69">
        <v>3</v>
      </c>
      <c r="I69" t="s">
        <v>210</v>
      </c>
      <c r="J69" t="s">
        <v>211</v>
      </c>
      <c r="K69" t="s">
        <v>212</v>
      </c>
      <c r="L69">
        <v>1348</v>
      </c>
      <c r="N69">
        <v>1009</v>
      </c>
      <c r="O69" t="s">
        <v>117</v>
      </c>
      <c r="P69" t="s">
        <v>117</v>
      </c>
      <c r="Q69">
        <v>1000</v>
      </c>
      <c r="W69">
        <v>0</v>
      </c>
      <c r="X69">
        <v>-453462136</v>
      </c>
      <c r="Y69">
        <f t="shared" si="33"/>
        <v>5.0099999999999997E-3</v>
      </c>
      <c r="AA69">
        <v>37128.410000000003</v>
      </c>
      <c r="AB69">
        <v>0</v>
      </c>
      <c r="AC69">
        <v>0</v>
      </c>
      <c r="AD69">
        <v>0</v>
      </c>
      <c r="AE69">
        <v>5093.0600000000004</v>
      </c>
      <c r="AF69">
        <v>0</v>
      </c>
      <c r="AG69">
        <v>0</v>
      </c>
      <c r="AH69">
        <v>0</v>
      </c>
      <c r="AI69">
        <v>7.29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5.0099999999999997E-3</v>
      </c>
      <c r="AU69" t="s">
        <v>3</v>
      </c>
      <c r="AV69">
        <v>0</v>
      </c>
      <c r="AW69">
        <v>2</v>
      </c>
      <c r="AX69">
        <v>50440755</v>
      </c>
      <c r="AY69">
        <v>1</v>
      </c>
      <c r="AZ69">
        <v>0</v>
      </c>
      <c r="BA69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ROUND(Y69*Source!I141,9)</f>
        <v>1.658811E-2</v>
      </c>
      <c r="CY69">
        <f t="shared" si="34"/>
        <v>37128.410000000003</v>
      </c>
      <c r="CZ69">
        <f t="shared" si="35"/>
        <v>5093.0600000000004</v>
      </c>
      <c r="DA69">
        <f t="shared" si="36"/>
        <v>7.29</v>
      </c>
      <c r="DB69">
        <f t="shared" si="37"/>
        <v>25.52</v>
      </c>
      <c r="DC69">
        <f t="shared" si="38"/>
        <v>0</v>
      </c>
      <c r="DD69" t="s">
        <v>3</v>
      </c>
      <c r="DE69" t="s">
        <v>3</v>
      </c>
      <c r="DF69">
        <f t="shared" si="39"/>
        <v>615.89</v>
      </c>
      <c r="DG69">
        <f t="shared" si="40"/>
        <v>0</v>
      </c>
      <c r="DH69">
        <f t="shared" si="41"/>
        <v>0</v>
      </c>
      <c r="DI69">
        <f t="shared" si="42"/>
        <v>0</v>
      </c>
      <c r="DJ69">
        <f t="shared" si="43"/>
        <v>615.89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ROW(Source!A141)</f>
        <v>141</v>
      </c>
      <c r="B70">
        <v>50439921</v>
      </c>
      <c r="C70">
        <v>50440728</v>
      </c>
      <c r="D70">
        <v>31122322</v>
      </c>
      <c r="E70">
        <v>1</v>
      </c>
      <c r="F70">
        <v>1</v>
      </c>
      <c r="G70">
        <v>30570983</v>
      </c>
      <c r="H70">
        <v>3</v>
      </c>
      <c r="I70" t="s">
        <v>107</v>
      </c>
      <c r="J70" t="s">
        <v>109</v>
      </c>
      <c r="K70" t="s">
        <v>108</v>
      </c>
      <c r="L70">
        <v>1354</v>
      </c>
      <c r="N70">
        <v>1010</v>
      </c>
      <c r="O70" t="s">
        <v>32</v>
      </c>
      <c r="P70" t="s">
        <v>32</v>
      </c>
      <c r="Q70">
        <v>1</v>
      </c>
      <c r="W70">
        <v>0</v>
      </c>
      <c r="X70">
        <v>235718990</v>
      </c>
      <c r="Y70">
        <f t="shared" si="33"/>
        <v>2.1141649999999998</v>
      </c>
      <c r="AA70">
        <v>696.9</v>
      </c>
      <c r="AB70">
        <v>0</v>
      </c>
      <c r="AC70">
        <v>0</v>
      </c>
      <c r="AD70">
        <v>0</v>
      </c>
      <c r="AE70">
        <v>351.97</v>
      </c>
      <c r="AF70">
        <v>0</v>
      </c>
      <c r="AG70">
        <v>0</v>
      </c>
      <c r="AH70">
        <v>0</v>
      </c>
      <c r="AI70">
        <v>1.98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2.1141649999999998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ROUND(Y70*Source!I141,9)</f>
        <v>7.0000003150000003</v>
      </c>
      <c r="CY70">
        <f t="shared" si="34"/>
        <v>696.9</v>
      </c>
      <c r="CZ70">
        <f t="shared" si="35"/>
        <v>351.97</v>
      </c>
      <c r="DA70">
        <f t="shared" si="36"/>
        <v>1.98</v>
      </c>
      <c r="DB70">
        <f t="shared" si="37"/>
        <v>744.12</v>
      </c>
      <c r="DC70">
        <f t="shared" si="38"/>
        <v>0</v>
      </c>
      <c r="DD70" t="s">
        <v>3</v>
      </c>
      <c r="DE70" t="s">
        <v>3</v>
      </c>
      <c r="DF70">
        <f t="shared" si="39"/>
        <v>4878.3</v>
      </c>
      <c r="DG70">
        <f t="shared" si="40"/>
        <v>0</v>
      </c>
      <c r="DH70">
        <f t="shared" si="41"/>
        <v>0</v>
      </c>
      <c r="DI70">
        <f t="shared" si="42"/>
        <v>0</v>
      </c>
      <c r="DJ70">
        <f t="shared" si="43"/>
        <v>4878.3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ROW(Source!A141)</f>
        <v>141</v>
      </c>
      <c r="B71">
        <v>50439921</v>
      </c>
      <c r="C71">
        <v>50440728</v>
      </c>
      <c r="D71">
        <v>46146861</v>
      </c>
      <c r="E71">
        <v>1</v>
      </c>
      <c r="F71">
        <v>1</v>
      </c>
      <c r="G71">
        <v>30570983</v>
      </c>
      <c r="H71">
        <v>3</v>
      </c>
      <c r="I71" t="s">
        <v>111</v>
      </c>
      <c r="J71" t="s">
        <v>114</v>
      </c>
      <c r="K71" t="s">
        <v>112</v>
      </c>
      <c r="L71">
        <v>1327</v>
      </c>
      <c r="N71">
        <v>1005</v>
      </c>
      <c r="O71" t="s">
        <v>113</v>
      </c>
      <c r="P71" t="s">
        <v>113</v>
      </c>
      <c r="Q71">
        <v>1</v>
      </c>
      <c r="W71">
        <v>0</v>
      </c>
      <c r="X71">
        <v>-1416425668</v>
      </c>
      <c r="Y71">
        <f t="shared" si="33"/>
        <v>105.00302019999999</v>
      </c>
      <c r="AA71">
        <v>3133.66</v>
      </c>
      <c r="AB71">
        <v>0</v>
      </c>
      <c r="AC71">
        <v>0</v>
      </c>
      <c r="AD71">
        <v>0</v>
      </c>
      <c r="AE71">
        <v>610.85</v>
      </c>
      <c r="AF71">
        <v>0</v>
      </c>
      <c r="AG71">
        <v>0</v>
      </c>
      <c r="AH71">
        <v>0</v>
      </c>
      <c r="AI71">
        <v>5.13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105.00302019999999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ROUND(Y71*Source!I141,9)</f>
        <v>347.66499988200002</v>
      </c>
      <c r="CY71">
        <f t="shared" si="34"/>
        <v>3133.66</v>
      </c>
      <c r="CZ71">
        <f t="shared" si="35"/>
        <v>610.85</v>
      </c>
      <c r="DA71">
        <f t="shared" si="36"/>
        <v>5.13</v>
      </c>
      <c r="DB71">
        <f t="shared" si="37"/>
        <v>64141.09</v>
      </c>
      <c r="DC71">
        <f t="shared" si="38"/>
        <v>0</v>
      </c>
      <c r="DD71" t="s">
        <v>3</v>
      </c>
      <c r="DE71" t="s">
        <v>3</v>
      </c>
      <c r="DF71">
        <f t="shared" si="39"/>
        <v>1089463.8999999999</v>
      </c>
      <c r="DG71">
        <f t="shared" si="40"/>
        <v>0</v>
      </c>
      <c r="DH71">
        <f t="shared" si="41"/>
        <v>0</v>
      </c>
      <c r="DI71">
        <f t="shared" si="42"/>
        <v>0</v>
      </c>
      <c r="DJ71">
        <f t="shared" si="43"/>
        <v>1089463.8999999999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ROW(Source!A141)</f>
        <v>141</v>
      </c>
      <c r="B72">
        <v>50439921</v>
      </c>
      <c r="C72">
        <v>50440728</v>
      </c>
      <c r="D72">
        <v>46139604</v>
      </c>
      <c r="E72">
        <v>1</v>
      </c>
      <c r="F72">
        <v>1</v>
      </c>
      <c r="G72">
        <v>30570983</v>
      </c>
      <c r="H72">
        <v>3</v>
      </c>
      <c r="I72" t="s">
        <v>116</v>
      </c>
      <c r="J72" t="s">
        <v>118</v>
      </c>
      <c r="K72" t="s">
        <v>249</v>
      </c>
      <c r="L72">
        <v>1348</v>
      </c>
      <c r="N72">
        <v>1009</v>
      </c>
      <c r="O72" t="s">
        <v>117</v>
      </c>
      <c r="P72" t="s">
        <v>117</v>
      </c>
      <c r="Q72">
        <v>1000</v>
      </c>
      <c r="W72">
        <v>0</v>
      </c>
      <c r="X72">
        <v>-2032024994</v>
      </c>
      <c r="Y72">
        <f t="shared" si="33"/>
        <v>2.13776E-2</v>
      </c>
      <c r="AA72">
        <v>74540.17</v>
      </c>
      <c r="AB72">
        <v>0</v>
      </c>
      <c r="AC72">
        <v>0</v>
      </c>
      <c r="AD72">
        <v>0</v>
      </c>
      <c r="AE72">
        <v>20879.599999999999</v>
      </c>
      <c r="AF72">
        <v>0</v>
      </c>
      <c r="AG72">
        <v>0</v>
      </c>
      <c r="AH72">
        <v>0</v>
      </c>
      <c r="AI72">
        <v>3.57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2.13776E-2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ROUND(Y72*Source!I141,9)</f>
        <v>7.0781233999999998E-2</v>
      </c>
      <c r="CY72">
        <f t="shared" si="34"/>
        <v>74540.17</v>
      </c>
      <c r="CZ72">
        <f t="shared" si="35"/>
        <v>20879.599999999999</v>
      </c>
      <c r="DA72">
        <f t="shared" si="36"/>
        <v>3.57</v>
      </c>
      <c r="DB72">
        <f t="shared" si="37"/>
        <v>446.36</v>
      </c>
      <c r="DC72">
        <f t="shared" si="38"/>
        <v>0</v>
      </c>
      <c r="DD72" t="s">
        <v>3</v>
      </c>
      <c r="DE72" t="s">
        <v>3</v>
      </c>
      <c r="DF72">
        <f t="shared" si="39"/>
        <v>5276.05</v>
      </c>
      <c r="DG72">
        <f t="shared" si="40"/>
        <v>0</v>
      </c>
      <c r="DH72">
        <f t="shared" si="41"/>
        <v>0</v>
      </c>
      <c r="DI72">
        <f t="shared" si="42"/>
        <v>0</v>
      </c>
      <c r="DJ72">
        <f t="shared" si="43"/>
        <v>5276.05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ROW(Source!A183)</f>
        <v>183</v>
      </c>
      <c r="B73">
        <v>50439920</v>
      </c>
      <c r="C73">
        <v>50440844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155</v>
      </c>
      <c r="J73" t="s">
        <v>3</v>
      </c>
      <c r="K73" t="s">
        <v>156</v>
      </c>
      <c r="L73">
        <v>1191</v>
      </c>
      <c r="N73">
        <v>1013</v>
      </c>
      <c r="O73" t="s">
        <v>157</v>
      </c>
      <c r="P73" t="s">
        <v>157</v>
      </c>
      <c r="Q73">
        <v>1</v>
      </c>
      <c r="W73">
        <v>0</v>
      </c>
      <c r="X73">
        <v>476480486</v>
      </c>
      <c r="Y73">
        <f>((AT73*1.15)*1.05)</f>
        <v>1.47315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1.22</v>
      </c>
      <c r="AU73" t="s">
        <v>25</v>
      </c>
      <c r="AV73">
        <v>1</v>
      </c>
      <c r="AW73">
        <v>2</v>
      </c>
      <c r="AX73">
        <v>50440855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ROUND(AT73*Source!I183*AH73*AL73,2)</f>
        <v>0</v>
      </c>
      <c r="CV73">
        <f>ROUND(Y73*Source!I183,9)</f>
        <v>35.355600000000003</v>
      </c>
      <c r="CW73">
        <v>0</v>
      </c>
      <c r="CX73">
        <f>ROUND(Y73*Source!I183,9)</f>
        <v>35.355600000000003</v>
      </c>
      <c r="CY73">
        <f>AD73</f>
        <v>0</v>
      </c>
      <c r="CZ73">
        <f>AH73</f>
        <v>0</v>
      </c>
      <c r="DA73">
        <f>AL73</f>
        <v>1</v>
      </c>
      <c r="DB73">
        <f>ROUND(((ROUND(AT73*CZ73,2)*1.15)*1.05),6)</f>
        <v>0</v>
      </c>
      <c r="DC73">
        <f>ROUND(((ROUND(AT73*AG73,2)*1.15)*1.05),6)</f>
        <v>0</v>
      </c>
      <c r="DD73" t="s">
        <v>3</v>
      </c>
      <c r="DE73" t="s">
        <v>3</v>
      </c>
      <c r="DF73">
        <f t="shared" ref="DF73:DF84" si="44">ROUND(ROUND(AE73,2)*CX73,2)</f>
        <v>0</v>
      </c>
      <c r="DG73">
        <f t="shared" si="40"/>
        <v>0</v>
      </c>
      <c r="DH73">
        <f t="shared" si="41"/>
        <v>0</v>
      </c>
      <c r="DI73">
        <f t="shared" si="42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ROW(Source!A183)</f>
        <v>183</v>
      </c>
      <c r="B74">
        <v>50439920</v>
      </c>
      <c r="C74">
        <v>50440844</v>
      </c>
      <c r="D74">
        <v>46170623</v>
      </c>
      <c r="E74">
        <v>1</v>
      </c>
      <c r="F74">
        <v>1</v>
      </c>
      <c r="G74">
        <v>30570983</v>
      </c>
      <c r="H74">
        <v>2</v>
      </c>
      <c r="I74" t="s">
        <v>158</v>
      </c>
      <c r="J74" t="s">
        <v>159</v>
      </c>
      <c r="K74" t="s">
        <v>160</v>
      </c>
      <c r="L74">
        <v>1368</v>
      </c>
      <c r="N74">
        <v>1011</v>
      </c>
      <c r="O74" t="s">
        <v>161</v>
      </c>
      <c r="P74" t="s">
        <v>161</v>
      </c>
      <c r="Q74">
        <v>1</v>
      </c>
      <c r="W74">
        <v>0</v>
      </c>
      <c r="X74">
        <v>831184158</v>
      </c>
      <c r="Y74">
        <f>((AT74*1.25)*1.05)</f>
        <v>0.26250000000000001</v>
      </c>
      <c r="AA74">
        <v>0</v>
      </c>
      <c r="AB74">
        <v>7.11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</v>
      </c>
      <c r="AU74" t="s">
        <v>24</v>
      </c>
      <c r="AV74">
        <v>0</v>
      </c>
      <c r="AW74">
        <v>2</v>
      </c>
      <c r="AX74">
        <v>50440856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ROUND(Y74*Source!I183*DO74,9)</f>
        <v>0</v>
      </c>
      <c r="CX74">
        <f>ROUND(Y74*Source!I183,9)</f>
        <v>6.3</v>
      </c>
      <c r="CY74">
        <f>AB74</f>
        <v>7.11</v>
      </c>
      <c r="CZ74">
        <f>AF74</f>
        <v>7.11</v>
      </c>
      <c r="DA74">
        <f>AJ74</f>
        <v>1</v>
      </c>
      <c r="DB74">
        <f>ROUND(((ROUND(AT74*CZ74,2)*1.25)*1.05),6)</f>
        <v>1.86375</v>
      </c>
      <c r="DC74">
        <f>ROUND(((ROUND(AT74*AG74,2)*1.25)*1.05),6)</f>
        <v>0</v>
      </c>
      <c r="DD74" t="s">
        <v>3</v>
      </c>
      <c r="DE74" t="s">
        <v>3</v>
      </c>
      <c r="DF74">
        <f t="shared" si="44"/>
        <v>0</v>
      </c>
      <c r="DG74">
        <f t="shared" si="40"/>
        <v>44.79</v>
      </c>
      <c r="DH74">
        <f t="shared" si="41"/>
        <v>0</v>
      </c>
      <c r="DI74">
        <f t="shared" si="42"/>
        <v>0</v>
      </c>
      <c r="DJ74">
        <f>DG74</f>
        <v>44.79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ROW(Source!A183)</f>
        <v>183</v>
      </c>
      <c r="B75">
        <v>50439920</v>
      </c>
      <c r="C75">
        <v>50440844</v>
      </c>
      <c r="D75">
        <v>46170867</v>
      </c>
      <c r="E75">
        <v>1</v>
      </c>
      <c r="F75">
        <v>1</v>
      </c>
      <c r="G75">
        <v>30570983</v>
      </c>
      <c r="H75">
        <v>2</v>
      </c>
      <c r="I75" t="s">
        <v>162</v>
      </c>
      <c r="J75" t="s">
        <v>163</v>
      </c>
      <c r="K75" t="s">
        <v>164</v>
      </c>
      <c r="L75">
        <v>1368</v>
      </c>
      <c r="N75">
        <v>1011</v>
      </c>
      <c r="O75" t="s">
        <v>161</v>
      </c>
      <c r="P75" t="s">
        <v>161</v>
      </c>
      <c r="Q75">
        <v>1</v>
      </c>
      <c r="W75">
        <v>0</v>
      </c>
      <c r="X75">
        <v>-7781208</v>
      </c>
      <c r="Y75">
        <f>((AT75*1.25)*1.05)</f>
        <v>1.3125000000000001E-2</v>
      </c>
      <c r="AA75">
        <v>0</v>
      </c>
      <c r="AB75">
        <v>83.1</v>
      </c>
      <c r="AC75">
        <v>12.62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0.01</v>
      </c>
      <c r="AU75" t="s">
        <v>24</v>
      </c>
      <c r="AV75">
        <v>0</v>
      </c>
      <c r="AW75">
        <v>2</v>
      </c>
      <c r="AX75">
        <v>50440857</v>
      </c>
      <c r="AY75">
        <v>1</v>
      </c>
      <c r="AZ75">
        <v>0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ROUND(Y75*Source!I183*DO75,9)</f>
        <v>0</v>
      </c>
      <c r="CX75">
        <f>ROUND(Y75*Source!I183,9)</f>
        <v>0.315</v>
      </c>
      <c r="CY75">
        <f>AB75</f>
        <v>83.1</v>
      </c>
      <c r="CZ75">
        <f>AF75</f>
        <v>83.1</v>
      </c>
      <c r="DA75">
        <f>AJ75</f>
        <v>1</v>
      </c>
      <c r="DB75">
        <f>ROUND(((ROUND(AT75*CZ75,2)*1.25)*1.05),6)</f>
        <v>1.089375</v>
      </c>
      <c r="DC75">
        <f>ROUND(((ROUND(AT75*AG75,2)*1.25)*1.05),6)</f>
        <v>0.170625</v>
      </c>
      <c r="DD75" t="s">
        <v>3</v>
      </c>
      <c r="DE75" t="s">
        <v>3</v>
      </c>
      <c r="DF75">
        <f t="shared" si="44"/>
        <v>0</v>
      </c>
      <c r="DG75">
        <f t="shared" si="40"/>
        <v>26.18</v>
      </c>
      <c r="DH75">
        <f t="shared" si="41"/>
        <v>3.98</v>
      </c>
      <c r="DI75">
        <f t="shared" si="42"/>
        <v>0</v>
      </c>
      <c r="DJ75">
        <f>DG75</f>
        <v>26.18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ROW(Source!A183)</f>
        <v>183</v>
      </c>
      <c r="B76">
        <v>50439920</v>
      </c>
      <c r="C76">
        <v>50440844</v>
      </c>
      <c r="D76">
        <v>46170297</v>
      </c>
      <c r="E76">
        <v>1</v>
      </c>
      <c r="F76">
        <v>1</v>
      </c>
      <c r="G76">
        <v>30570983</v>
      </c>
      <c r="H76">
        <v>2</v>
      </c>
      <c r="I76" t="s">
        <v>204</v>
      </c>
      <c r="J76" t="s">
        <v>205</v>
      </c>
      <c r="K76" t="s">
        <v>206</v>
      </c>
      <c r="L76">
        <v>1368</v>
      </c>
      <c r="N76">
        <v>1011</v>
      </c>
      <c r="O76" t="s">
        <v>161</v>
      </c>
      <c r="P76" t="s">
        <v>161</v>
      </c>
      <c r="Q76">
        <v>1</v>
      </c>
      <c r="W76">
        <v>0</v>
      </c>
      <c r="X76">
        <v>1559294286</v>
      </c>
      <c r="Y76">
        <f>((AT76*1.25)*1.05)</f>
        <v>5.2500000000000005E-2</v>
      </c>
      <c r="AA76">
        <v>0</v>
      </c>
      <c r="AB76">
        <v>3.18</v>
      </c>
      <c r="AC76">
        <v>0</v>
      </c>
      <c r="AD76">
        <v>0</v>
      </c>
      <c r="AE76">
        <v>0</v>
      </c>
      <c r="AF76">
        <v>3.18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0.04</v>
      </c>
      <c r="AU76" t="s">
        <v>24</v>
      </c>
      <c r="AV76">
        <v>0</v>
      </c>
      <c r="AW76">
        <v>2</v>
      </c>
      <c r="AX76">
        <v>50440858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ROUND(Y76*Source!I183*DO76,9)</f>
        <v>0</v>
      </c>
      <c r="CX76">
        <f>ROUND(Y76*Source!I183,9)</f>
        <v>1.26</v>
      </c>
      <c r="CY76">
        <f>AB76</f>
        <v>3.18</v>
      </c>
      <c r="CZ76">
        <f>AF76</f>
        <v>3.18</v>
      </c>
      <c r="DA76">
        <f>AJ76</f>
        <v>1</v>
      </c>
      <c r="DB76">
        <f>ROUND(((ROUND(AT76*CZ76,2)*1.25)*1.05),6)</f>
        <v>0.170625</v>
      </c>
      <c r="DC76">
        <f>ROUND(((ROUND(AT76*AG76,2)*1.25)*1.05),6)</f>
        <v>0</v>
      </c>
      <c r="DD76" t="s">
        <v>3</v>
      </c>
      <c r="DE76" t="s">
        <v>3</v>
      </c>
      <c r="DF76">
        <f t="shared" si="44"/>
        <v>0</v>
      </c>
      <c r="DG76">
        <f t="shared" si="40"/>
        <v>4.01</v>
      </c>
      <c r="DH76">
        <f t="shared" si="41"/>
        <v>0</v>
      </c>
      <c r="DI76">
        <f t="shared" si="42"/>
        <v>0</v>
      </c>
      <c r="DJ76">
        <f>DG76</f>
        <v>4.01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ROW(Source!A183)</f>
        <v>183</v>
      </c>
      <c r="B77">
        <v>50439920</v>
      </c>
      <c r="C77">
        <v>50440844</v>
      </c>
      <c r="D77">
        <v>46136430</v>
      </c>
      <c r="E77">
        <v>1</v>
      </c>
      <c r="F77">
        <v>1</v>
      </c>
      <c r="G77">
        <v>30570983</v>
      </c>
      <c r="H77">
        <v>3</v>
      </c>
      <c r="I77" t="s">
        <v>168</v>
      </c>
      <c r="J77" t="s">
        <v>169</v>
      </c>
      <c r="K77" t="s">
        <v>170</v>
      </c>
      <c r="L77">
        <v>1348</v>
      </c>
      <c r="N77">
        <v>1009</v>
      </c>
      <c r="O77" t="s">
        <v>117</v>
      </c>
      <c r="P77" t="s">
        <v>117</v>
      </c>
      <c r="Q77">
        <v>1000</v>
      </c>
      <c r="W77">
        <v>0</v>
      </c>
      <c r="X77">
        <v>-1362413499</v>
      </c>
      <c r="Y77">
        <f>AT77</f>
        <v>1.6000000000000001E-4</v>
      </c>
      <c r="AA77">
        <v>23120.53</v>
      </c>
      <c r="AB77">
        <v>0</v>
      </c>
      <c r="AC77">
        <v>0</v>
      </c>
      <c r="AD77">
        <v>0</v>
      </c>
      <c r="AE77">
        <v>23120.53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1.6000000000000001E-4</v>
      </c>
      <c r="AU77" t="s">
        <v>3</v>
      </c>
      <c r="AV77">
        <v>0</v>
      </c>
      <c r="AW77">
        <v>2</v>
      </c>
      <c r="AX77">
        <v>50440859</v>
      </c>
      <c r="AY77">
        <v>1</v>
      </c>
      <c r="AZ77">
        <v>0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ROUND(Y77*Source!I183,9)</f>
        <v>3.8400000000000001E-3</v>
      </c>
      <c r="CY77">
        <f>AA77</f>
        <v>23120.53</v>
      </c>
      <c r="CZ77">
        <f>AE77</f>
        <v>23120.53</v>
      </c>
      <c r="DA77">
        <f>AI77</f>
        <v>1</v>
      </c>
      <c r="DB77">
        <f>ROUND(ROUND(AT77*CZ77,2),6)</f>
        <v>3.7</v>
      </c>
      <c r="DC77">
        <f>ROUND(ROUND(AT77*AG77,2),6)</f>
        <v>0</v>
      </c>
      <c r="DD77" t="s">
        <v>3</v>
      </c>
      <c r="DE77" t="s">
        <v>3</v>
      </c>
      <c r="DF77">
        <f t="shared" si="44"/>
        <v>88.78</v>
      </c>
      <c r="DG77">
        <f t="shared" si="40"/>
        <v>0</v>
      </c>
      <c r="DH77">
        <f t="shared" si="41"/>
        <v>0</v>
      </c>
      <c r="DI77">
        <f t="shared" si="42"/>
        <v>0</v>
      </c>
      <c r="DJ77">
        <f>DF77</f>
        <v>88.78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ROW(Source!A183)</f>
        <v>183</v>
      </c>
      <c r="B78">
        <v>50439920</v>
      </c>
      <c r="C78">
        <v>50440844</v>
      </c>
      <c r="D78">
        <v>46136840</v>
      </c>
      <c r="E78">
        <v>1</v>
      </c>
      <c r="F78">
        <v>1</v>
      </c>
      <c r="G78">
        <v>30570983</v>
      </c>
      <c r="H78">
        <v>3</v>
      </c>
      <c r="I78" t="s">
        <v>174</v>
      </c>
      <c r="J78" t="s">
        <v>175</v>
      </c>
      <c r="K78" t="s">
        <v>176</v>
      </c>
      <c r="L78">
        <v>1348</v>
      </c>
      <c r="N78">
        <v>1009</v>
      </c>
      <c r="O78" t="s">
        <v>117</v>
      </c>
      <c r="P78" t="s">
        <v>117</v>
      </c>
      <c r="Q78">
        <v>1000</v>
      </c>
      <c r="W78">
        <v>0</v>
      </c>
      <c r="X78">
        <v>-2033265844</v>
      </c>
      <c r="Y78">
        <f>AT78</f>
        <v>2.0000000000000001E-4</v>
      </c>
      <c r="AA78">
        <v>8596.85</v>
      </c>
      <c r="AB78">
        <v>0</v>
      </c>
      <c r="AC78">
        <v>0</v>
      </c>
      <c r="AD78">
        <v>0</v>
      </c>
      <c r="AE78">
        <v>8596.85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2.0000000000000001E-4</v>
      </c>
      <c r="AU78" t="s">
        <v>3</v>
      </c>
      <c r="AV78">
        <v>0</v>
      </c>
      <c r="AW78">
        <v>2</v>
      </c>
      <c r="AX78">
        <v>50440860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ROUND(Y78*Source!I183,9)</f>
        <v>4.7999999999999996E-3</v>
      </c>
      <c r="CY78">
        <f>AA78</f>
        <v>8596.85</v>
      </c>
      <c r="CZ78">
        <f>AE78</f>
        <v>8596.85</v>
      </c>
      <c r="DA78">
        <f>AI78</f>
        <v>1</v>
      </c>
      <c r="DB78">
        <f>ROUND(ROUND(AT78*CZ78,2),6)</f>
        <v>1.72</v>
      </c>
      <c r="DC78">
        <f>ROUND(ROUND(AT78*AG78,2),6)</f>
        <v>0</v>
      </c>
      <c r="DD78" t="s">
        <v>3</v>
      </c>
      <c r="DE78" t="s">
        <v>3</v>
      </c>
      <c r="DF78">
        <f t="shared" si="44"/>
        <v>41.26</v>
      </c>
      <c r="DG78">
        <f t="shared" si="40"/>
        <v>0</v>
      </c>
      <c r="DH78">
        <f t="shared" si="41"/>
        <v>0</v>
      </c>
      <c r="DI78">
        <f t="shared" si="42"/>
        <v>0</v>
      </c>
      <c r="DJ78">
        <f>DF78</f>
        <v>41.26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ROW(Source!A183)</f>
        <v>183</v>
      </c>
      <c r="B79">
        <v>50439920</v>
      </c>
      <c r="C79">
        <v>50440844</v>
      </c>
      <c r="D79">
        <v>46135994</v>
      </c>
      <c r="E79">
        <v>1</v>
      </c>
      <c r="F79">
        <v>1</v>
      </c>
      <c r="G79">
        <v>30570983</v>
      </c>
      <c r="H79">
        <v>3</v>
      </c>
      <c r="I79" t="s">
        <v>187</v>
      </c>
      <c r="J79" t="s">
        <v>188</v>
      </c>
      <c r="K79" t="s">
        <v>189</v>
      </c>
      <c r="L79">
        <v>1348</v>
      </c>
      <c r="N79">
        <v>1009</v>
      </c>
      <c r="O79" t="s">
        <v>117</v>
      </c>
      <c r="P79" t="s">
        <v>117</v>
      </c>
      <c r="Q79">
        <v>1000</v>
      </c>
      <c r="W79">
        <v>0</v>
      </c>
      <c r="X79">
        <v>1376020486</v>
      </c>
      <c r="Y79">
        <f>AT79</f>
        <v>1.3999999999999999E-4</v>
      </c>
      <c r="AA79">
        <v>17876.91</v>
      </c>
      <c r="AB79">
        <v>0</v>
      </c>
      <c r="AC79">
        <v>0</v>
      </c>
      <c r="AD79">
        <v>0</v>
      </c>
      <c r="AE79">
        <v>17876.91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1.3999999999999999E-4</v>
      </c>
      <c r="AU79" t="s">
        <v>3</v>
      </c>
      <c r="AV79">
        <v>0</v>
      </c>
      <c r="AW79">
        <v>2</v>
      </c>
      <c r="AX79">
        <v>50440861</v>
      </c>
      <c r="AY79">
        <v>1</v>
      </c>
      <c r="AZ79">
        <v>0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ROUND(Y79*Source!I183,9)</f>
        <v>3.3600000000000001E-3</v>
      </c>
      <c r="CY79">
        <f>AA79</f>
        <v>17876.91</v>
      </c>
      <c r="CZ79">
        <f>AE79</f>
        <v>17876.91</v>
      </c>
      <c r="DA79">
        <f>AI79</f>
        <v>1</v>
      </c>
      <c r="DB79">
        <f>ROUND(ROUND(AT79*CZ79,2),6)</f>
        <v>2.5</v>
      </c>
      <c r="DC79">
        <f>ROUND(ROUND(AT79*AG79,2),6)</f>
        <v>0</v>
      </c>
      <c r="DD79" t="s">
        <v>3</v>
      </c>
      <c r="DE79" t="s">
        <v>3</v>
      </c>
      <c r="DF79">
        <f t="shared" si="44"/>
        <v>60.07</v>
      </c>
      <c r="DG79">
        <f t="shared" si="40"/>
        <v>0</v>
      </c>
      <c r="DH79">
        <f t="shared" si="41"/>
        <v>0</v>
      </c>
      <c r="DI79">
        <f t="shared" si="42"/>
        <v>0</v>
      </c>
      <c r="DJ79">
        <f>DF79</f>
        <v>60.07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ROW(Source!A183)</f>
        <v>183</v>
      </c>
      <c r="B80">
        <v>50439920</v>
      </c>
      <c r="C80">
        <v>50440844</v>
      </c>
      <c r="D80">
        <v>46147215</v>
      </c>
      <c r="E80">
        <v>1</v>
      </c>
      <c r="F80">
        <v>1</v>
      </c>
      <c r="G80">
        <v>30570983</v>
      </c>
      <c r="H80">
        <v>3</v>
      </c>
      <c r="I80" t="s">
        <v>126</v>
      </c>
      <c r="J80" t="s">
        <v>128</v>
      </c>
      <c r="K80" t="s">
        <v>127</v>
      </c>
      <c r="L80">
        <v>1354</v>
      </c>
      <c r="N80">
        <v>1010</v>
      </c>
      <c r="O80" t="s">
        <v>32</v>
      </c>
      <c r="P80" t="s">
        <v>32</v>
      </c>
      <c r="Q80">
        <v>1</v>
      </c>
      <c r="W80">
        <v>0</v>
      </c>
      <c r="X80">
        <v>-1937352499</v>
      </c>
      <c r="Y80">
        <f>AT80</f>
        <v>1</v>
      </c>
      <c r="AA80">
        <v>69.22</v>
      </c>
      <c r="AB80">
        <v>0</v>
      </c>
      <c r="AC80">
        <v>0</v>
      </c>
      <c r="AD80">
        <v>0</v>
      </c>
      <c r="AE80">
        <v>69.22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ROUND(Y80*Source!I183,9)</f>
        <v>24</v>
      </c>
      <c r="CY80">
        <f>AA80</f>
        <v>69.22</v>
      </c>
      <c r="CZ80">
        <f>AE80</f>
        <v>69.22</v>
      </c>
      <c r="DA80">
        <f>AI80</f>
        <v>1</v>
      </c>
      <c r="DB80">
        <f>ROUND(ROUND(AT80*CZ80,2),6)</f>
        <v>69.22</v>
      </c>
      <c r="DC80">
        <f>ROUND(ROUND(AT80*AG80,2),6)</f>
        <v>0</v>
      </c>
      <c r="DD80" t="s">
        <v>3</v>
      </c>
      <c r="DE80" t="s">
        <v>3</v>
      </c>
      <c r="DF80">
        <f t="shared" si="44"/>
        <v>1661.28</v>
      </c>
      <c r="DG80">
        <f t="shared" si="40"/>
        <v>0</v>
      </c>
      <c r="DH80">
        <f t="shared" si="41"/>
        <v>0</v>
      </c>
      <c r="DI80">
        <f t="shared" si="42"/>
        <v>0</v>
      </c>
      <c r="DJ80">
        <f>DF80</f>
        <v>1661.28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ROW(Source!A184)</f>
        <v>184</v>
      </c>
      <c r="B81">
        <v>50439921</v>
      </c>
      <c r="C81">
        <v>50440844</v>
      </c>
      <c r="D81">
        <v>40404405</v>
      </c>
      <c r="E81">
        <v>30570983</v>
      </c>
      <c r="F81">
        <v>1</v>
      </c>
      <c r="G81">
        <v>30570983</v>
      </c>
      <c r="H81">
        <v>1</v>
      </c>
      <c r="I81" t="s">
        <v>155</v>
      </c>
      <c r="J81" t="s">
        <v>3</v>
      </c>
      <c r="K81" t="s">
        <v>156</v>
      </c>
      <c r="L81">
        <v>1191</v>
      </c>
      <c r="N81">
        <v>1013</v>
      </c>
      <c r="O81" t="s">
        <v>157</v>
      </c>
      <c r="P81" t="s">
        <v>157</v>
      </c>
      <c r="Q81">
        <v>1</v>
      </c>
      <c r="W81">
        <v>0</v>
      </c>
      <c r="X81">
        <v>476480486</v>
      </c>
      <c r="Y81">
        <f>((AT81*1.15)*1.05)</f>
        <v>1.47315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1.22</v>
      </c>
      <c r="AU81" t="s">
        <v>25</v>
      </c>
      <c r="AV81">
        <v>1</v>
      </c>
      <c r="AW81">
        <v>2</v>
      </c>
      <c r="AX81">
        <v>50440855</v>
      </c>
      <c r="AY81">
        <v>1</v>
      </c>
      <c r="AZ81">
        <v>0</v>
      </c>
      <c r="BA81">
        <v>90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ROUND(AT81*Source!I184*AH81*AL81,2)</f>
        <v>0</v>
      </c>
      <c r="CV81">
        <f>ROUND(Y81*Source!I184,9)</f>
        <v>35.355600000000003</v>
      </c>
      <c r="CW81">
        <v>0</v>
      </c>
      <c r="CX81">
        <f>ROUND(Y81*Source!I184,9)</f>
        <v>35.355600000000003</v>
      </c>
      <c r="CY81">
        <f>AD81</f>
        <v>0</v>
      </c>
      <c r="CZ81">
        <f>AH81</f>
        <v>0</v>
      </c>
      <c r="DA81">
        <f>AL81</f>
        <v>1</v>
      </c>
      <c r="DB81">
        <f>ROUND(((ROUND(AT81*CZ81,2)*1.15)*1.05),6)</f>
        <v>0</v>
      </c>
      <c r="DC81">
        <f>ROUND(((ROUND(AT81*AG81,2)*1.15)*1.05),6)</f>
        <v>0</v>
      </c>
      <c r="DD81" t="s">
        <v>3</v>
      </c>
      <c r="DE81" t="s">
        <v>3</v>
      </c>
      <c r="DF81">
        <f t="shared" si="44"/>
        <v>0</v>
      </c>
      <c r="DG81">
        <f t="shared" si="40"/>
        <v>0</v>
      </c>
      <c r="DH81">
        <f t="shared" si="41"/>
        <v>0</v>
      </c>
      <c r="DI81">
        <f t="shared" si="42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ROW(Source!A184)</f>
        <v>184</v>
      </c>
      <c r="B82">
        <v>50439921</v>
      </c>
      <c r="C82">
        <v>50440844</v>
      </c>
      <c r="D82">
        <v>46170623</v>
      </c>
      <c r="E82">
        <v>1</v>
      </c>
      <c r="F82">
        <v>1</v>
      </c>
      <c r="G82">
        <v>30570983</v>
      </c>
      <c r="H82">
        <v>2</v>
      </c>
      <c r="I82" t="s">
        <v>158</v>
      </c>
      <c r="J82" t="s">
        <v>159</v>
      </c>
      <c r="K82" t="s">
        <v>160</v>
      </c>
      <c r="L82">
        <v>1368</v>
      </c>
      <c r="N82">
        <v>1011</v>
      </c>
      <c r="O82" t="s">
        <v>161</v>
      </c>
      <c r="P82" t="s">
        <v>161</v>
      </c>
      <c r="Q82">
        <v>1</v>
      </c>
      <c r="W82">
        <v>0</v>
      </c>
      <c r="X82">
        <v>831184158</v>
      </c>
      <c r="Y82">
        <f>((AT82*1.25)*1.05)</f>
        <v>0.26250000000000001</v>
      </c>
      <c r="AA82">
        <v>0</v>
      </c>
      <c r="AB82">
        <v>81.86</v>
      </c>
      <c r="AC82">
        <v>0</v>
      </c>
      <c r="AD82">
        <v>0</v>
      </c>
      <c r="AE82">
        <v>0</v>
      </c>
      <c r="AF82">
        <v>7.11</v>
      </c>
      <c r="AG82">
        <v>0</v>
      </c>
      <c r="AH82">
        <v>0</v>
      </c>
      <c r="AI82">
        <v>1</v>
      </c>
      <c r="AJ82">
        <v>10.79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0.2</v>
      </c>
      <c r="AU82" t="s">
        <v>24</v>
      </c>
      <c r="AV82">
        <v>0</v>
      </c>
      <c r="AW82">
        <v>2</v>
      </c>
      <c r="AX82">
        <v>50440856</v>
      </c>
      <c r="AY82">
        <v>1</v>
      </c>
      <c r="AZ82">
        <v>0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ROUND(Y82*Source!I184*DO82,9)</f>
        <v>0</v>
      </c>
      <c r="CX82">
        <f>ROUND(Y82*Source!I184,9)</f>
        <v>6.3</v>
      </c>
      <c r="CY82">
        <f>AB82</f>
        <v>81.86</v>
      </c>
      <c r="CZ82">
        <f>AF82</f>
        <v>7.11</v>
      </c>
      <c r="DA82">
        <f>AJ82</f>
        <v>10.79</v>
      </c>
      <c r="DB82">
        <f>ROUND(((ROUND(AT82*CZ82,2)*1.25)*1.05),6)</f>
        <v>1.86375</v>
      </c>
      <c r="DC82">
        <f>ROUND(((ROUND(AT82*AG82,2)*1.25)*1.05),6)</f>
        <v>0</v>
      </c>
      <c r="DD82" t="s">
        <v>3</v>
      </c>
      <c r="DE82" t="s">
        <v>3</v>
      </c>
      <c r="DF82">
        <f t="shared" si="44"/>
        <v>0</v>
      </c>
      <c r="DG82">
        <f>ROUND(ROUND(AF82*AJ82,2)*CX82,2)</f>
        <v>483.34</v>
      </c>
      <c r="DH82">
        <f>ROUND(ROUND(AG82*AK82,2)*CX82,2)</f>
        <v>0</v>
      </c>
      <c r="DI82">
        <f t="shared" si="42"/>
        <v>0</v>
      </c>
      <c r="DJ82">
        <f>DG82</f>
        <v>483.34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ROW(Source!A184)</f>
        <v>184</v>
      </c>
      <c r="B83">
        <v>50439921</v>
      </c>
      <c r="C83">
        <v>50440844</v>
      </c>
      <c r="D83">
        <v>46170867</v>
      </c>
      <c r="E83">
        <v>1</v>
      </c>
      <c r="F83">
        <v>1</v>
      </c>
      <c r="G83">
        <v>30570983</v>
      </c>
      <c r="H83">
        <v>2</v>
      </c>
      <c r="I83" t="s">
        <v>162</v>
      </c>
      <c r="J83" t="s">
        <v>163</v>
      </c>
      <c r="K83" t="s">
        <v>164</v>
      </c>
      <c r="L83">
        <v>1368</v>
      </c>
      <c r="N83">
        <v>1011</v>
      </c>
      <c r="O83" t="s">
        <v>161</v>
      </c>
      <c r="P83" t="s">
        <v>161</v>
      </c>
      <c r="Q83">
        <v>1</v>
      </c>
      <c r="W83">
        <v>0</v>
      </c>
      <c r="X83">
        <v>-7781208</v>
      </c>
      <c r="Y83">
        <f>((AT83*1.25)*1.05)</f>
        <v>1.3125000000000001E-2</v>
      </c>
      <c r="AA83">
        <v>0</v>
      </c>
      <c r="AB83">
        <v>1127.8499999999999</v>
      </c>
      <c r="AC83">
        <v>459.04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12.72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24</v>
      </c>
      <c r="AV83">
        <v>0</v>
      </c>
      <c r="AW83">
        <v>2</v>
      </c>
      <c r="AX83">
        <v>50440857</v>
      </c>
      <c r="AY83">
        <v>1</v>
      </c>
      <c r="AZ83">
        <v>0</v>
      </c>
      <c r="BA83">
        <v>92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ROUND(Y83*Source!I184*DO83,9)</f>
        <v>0</v>
      </c>
      <c r="CX83">
        <f>ROUND(Y83*Source!I184,9)</f>
        <v>0.315</v>
      </c>
      <c r="CY83">
        <f>AB83</f>
        <v>1127.8499999999999</v>
      </c>
      <c r="CZ83">
        <f>AF83</f>
        <v>83.1</v>
      </c>
      <c r="DA83">
        <f>AJ83</f>
        <v>12.72</v>
      </c>
      <c r="DB83">
        <f>ROUND(((ROUND(AT83*CZ83,2)*1.25)*1.05),6)</f>
        <v>1.089375</v>
      </c>
      <c r="DC83">
        <f>ROUND(((ROUND(AT83*AG83,2)*1.25)*1.05),6)</f>
        <v>0.170625</v>
      </c>
      <c r="DD83" t="s">
        <v>3</v>
      </c>
      <c r="DE83" t="s">
        <v>3</v>
      </c>
      <c r="DF83">
        <f t="shared" si="44"/>
        <v>0</v>
      </c>
      <c r="DG83">
        <f>ROUND(ROUND(AF83*AJ83,2)*CX83,2)</f>
        <v>332.96</v>
      </c>
      <c r="DH83">
        <f>ROUND(ROUND(AG83*AK83,2)*CX83,2)</f>
        <v>135.52000000000001</v>
      </c>
      <c r="DI83">
        <f t="shared" si="42"/>
        <v>0</v>
      </c>
      <c r="DJ83">
        <f>DG83</f>
        <v>332.96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ROW(Source!A184)</f>
        <v>184</v>
      </c>
      <c r="B84">
        <v>50439921</v>
      </c>
      <c r="C84">
        <v>50440844</v>
      </c>
      <c r="D84">
        <v>46170297</v>
      </c>
      <c r="E84">
        <v>1</v>
      </c>
      <c r="F84">
        <v>1</v>
      </c>
      <c r="G84">
        <v>30570983</v>
      </c>
      <c r="H84">
        <v>2</v>
      </c>
      <c r="I84" t="s">
        <v>204</v>
      </c>
      <c r="J84" t="s">
        <v>205</v>
      </c>
      <c r="K84" t="s">
        <v>206</v>
      </c>
      <c r="L84">
        <v>1368</v>
      </c>
      <c r="N84">
        <v>1011</v>
      </c>
      <c r="O84" t="s">
        <v>161</v>
      </c>
      <c r="P84" t="s">
        <v>161</v>
      </c>
      <c r="Q84">
        <v>1</v>
      </c>
      <c r="W84">
        <v>0</v>
      </c>
      <c r="X84">
        <v>1559294286</v>
      </c>
      <c r="Y84">
        <f>((AT84*1.25)*1.05)</f>
        <v>5.2500000000000005E-2</v>
      </c>
      <c r="AA84">
        <v>0</v>
      </c>
      <c r="AB84">
        <v>30.27</v>
      </c>
      <c r="AC84">
        <v>0</v>
      </c>
      <c r="AD84">
        <v>0</v>
      </c>
      <c r="AE84">
        <v>0</v>
      </c>
      <c r="AF84">
        <v>3.18</v>
      </c>
      <c r="AG84">
        <v>0</v>
      </c>
      <c r="AH84">
        <v>0</v>
      </c>
      <c r="AI84">
        <v>1</v>
      </c>
      <c r="AJ84">
        <v>8.92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0.04</v>
      </c>
      <c r="AU84" t="s">
        <v>24</v>
      </c>
      <c r="AV84">
        <v>0</v>
      </c>
      <c r="AW84">
        <v>2</v>
      </c>
      <c r="AX84">
        <v>50440858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ROUND(Y84*Source!I184*DO84,9)</f>
        <v>0</v>
      </c>
      <c r="CX84">
        <f>ROUND(Y84*Source!I184,9)</f>
        <v>1.26</v>
      </c>
      <c r="CY84">
        <f>AB84</f>
        <v>30.27</v>
      </c>
      <c r="CZ84">
        <f>AF84</f>
        <v>3.18</v>
      </c>
      <c r="DA84">
        <f>AJ84</f>
        <v>8.92</v>
      </c>
      <c r="DB84">
        <f>ROUND(((ROUND(AT84*CZ84,2)*1.25)*1.05),6)</f>
        <v>0.170625</v>
      </c>
      <c r="DC84">
        <f>ROUND(((ROUND(AT84*AG84,2)*1.25)*1.05),6)</f>
        <v>0</v>
      </c>
      <c r="DD84" t="s">
        <v>3</v>
      </c>
      <c r="DE84" t="s">
        <v>3</v>
      </c>
      <c r="DF84">
        <f t="shared" si="44"/>
        <v>0</v>
      </c>
      <c r="DG84">
        <f>ROUND(ROUND(AF84*AJ84,2)*CX84,2)</f>
        <v>35.75</v>
      </c>
      <c r="DH84">
        <f>ROUND(ROUND(AG84*AK84,2)*CX84,2)</f>
        <v>0</v>
      </c>
      <c r="DI84">
        <f t="shared" si="42"/>
        <v>0</v>
      </c>
      <c r="DJ84">
        <f>DG84</f>
        <v>35.75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ROW(Source!A184)</f>
        <v>184</v>
      </c>
      <c r="B85">
        <v>50439921</v>
      </c>
      <c r="C85">
        <v>50440844</v>
      </c>
      <c r="D85">
        <v>46136430</v>
      </c>
      <c r="E85">
        <v>1</v>
      </c>
      <c r="F85">
        <v>1</v>
      </c>
      <c r="G85">
        <v>30570983</v>
      </c>
      <c r="H85">
        <v>3</v>
      </c>
      <c r="I85" t="s">
        <v>168</v>
      </c>
      <c r="J85" t="s">
        <v>169</v>
      </c>
      <c r="K85" t="s">
        <v>170</v>
      </c>
      <c r="L85">
        <v>1348</v>
      </c>
      <c r="N85">
        <v>1009</v>
      </c>
      <c r="O85" t="s">
        <v>117</v>
      </c>
      <c r="P85" t="s">
        <v>117</v>
      </c>
      <c r="Q85">
        <v>1000</v>
      </c>
      <c r="W85">
        <v>0</v>
      </c>
      <c r="X85">
        <v>-1362413499</v>
      </c>
      <c r="Y85">
        <f>AT85</f>
        <v>1.6000000000000001E-4</v>
      </c>
      <c r="AA85">
        <v>98724.66</v>
      </c>
      <c r="AB85">
        <v>0</v>
      </c>
      <c r="AC85">
        <v>0</v>
      </c>
      <c r="AD85">
        <v>0</v>
      </c>
      <c r="AE85">
        <v>23120.53</v>
      </c>
      <c r="AF85">
        <v>0</v>
      </c>
      <c r="AG85">
        <v>0</v>
      </c>
      <c r="AH85">
        <v>0</v>
      </c>
      <c r="AI85">
        <v>4.2699999999999996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1.6000000000000001E-4</v>
      </c>
      <c r="AU85" t="s">
        <v>3</v>
      </c>
      <c r="AV85">
        <v>0</v>
      </c>
      <c r="AW85">
        <v>2</v>
      </c>
      <c r="AX85">
        <v>50440859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ROUND(Y85*Source!I184,9)</f>
        <v>3.8400000000000001E-3</v>
      </c>
      <c r="CY85">
        <f>AA85</f>
        <v>98724.66</v>
      </c>
      <c r="CZ85">
        <f>AE85</f>
        <v>23120.53</v>
      </c>
      <c r="DA85">
        <f>AI85</f>
        <v>4.2699999999999996</v>
      </c>
      <c r="DB85">
        <f>ROUND(ROUND(AT85*CZ85,2),6)</f>
        <v>3.7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379.1</v>
      </c>
      <c r="DG85">
        <f t="shared" ref="DG85:DG96" si="45">ROUND(ROUND(AF85,2)*CX85,2)</f>
        <v>0</v>
      </c>
      <c r="DH85">
        <f t="shared" ref="DH85:DH96" si="46">ROUND(ROUND(AG85,2)*CX85,2)</f>
        <v>0</v>
      </c>
      <c r="DI85">
        <f t="shared" si="42"/>
        <v>0</v>
      </c>
      <c r="DJ85">
        <f>DF85</f>
        <v>379.1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ROW(Source!A184)</f>
        <v>184</v>
      </c>
      <c r="B86">
        <v>50439921</v>
      </c>
      <c r="C86">
        <v>50440844</v>
      </c>
      <c r="D86">
        <v>46136840</v>
      </c>
      <c r="E86">
        <v>1</v>
      </c>
      <c r="F86">
        <v>1</v>
      </c>
      <c r="G86">
        <v>30570983</v>
      </c>
      <c r="H86">
        <v>3</v>
      </c>
      <c r="I86" t="s">
        <v>174</v>
      </c>
      <c r="J86" t="s">
        <v>175</v>
      </c>
      <c r="K86" t="s">
        <v>176</v>
      </c>
      <c r="L86">
        <v>1348</v>
      </c>
      <c r="N86">
        <v>1009</v>
      </c>
      <c r="O86" t="s">
        <v>117</v>
      </c>
      <c r="P86" t="s">
        <v>117</v>
      </c>
      <c r="Q86">
        <v>1000</v>
      </c>
      <c r="W86">
        <v>0</v>
      </c>
      <c r="X86">
        <v>-2033265844</v>
      </c>
      <c r="Y86">
        <f>AT86</f>
        <v>2.0000000000000001E-4</v>
      </c>
      <c r="AA86">
        <v>157580.26</v>
      </c>
      <c r="AB86">
        <v>0</v>
      </c>
      <c r="AC86">
        <v>0</v>
      </c>
      <c r="AD86">
        <v>0</v>
      </c>
      <c r="AE86">
        <v>8596.85</v>
      </c>
      <c r="AF86">
        <v>0</v>
      </c>
      <c r="AG86">
        <v>0</v>
      </c>
      <c r="AH86">
        <v>0</v>
      </c>
      <c r="AI86">
        <v>18.329999999999998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2.0000000000000001E-4</v>
      </c>
      <c r="AU86" t="s">
        <v>3</v>
      </c>
      <c r="AV86">
        <v>0</v>
      </c>
      <c r="AW86">
        <v>2</v>
      </c>
      <c r="AX86">
        <v>50440860</v>
      </c>
      <c r="AY86">
        <v>1</v>
      </c>
      <c r="AZ86">
        <v>0</v>
      </c>
      <c r="BA86">
        <v>95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ROUND(Y86*Source!I184,9)</f>
        <v>4.7999999999999996E-3</v>
      </c>
      <c r="CY86">
        <f>AA86</f>
        <v>157580.26</v>
      </c>
      <c r="CZ86">
        <f>AE86</f>
        <v>8596.85</v>
      </c>
      <c r="DA86">
        <f>AI86</f>
        <v>18.329999999999998</v>
      </c>
      <c r="DB86">
        <f>ROUND(ROUND(AT86*CZ86,2),6)</f>
        <v>1.72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756.39</v>
      </c>
      <c r="DG86">
        <f t="shared" si="45"/>
        <v>0</v>
      </c>
      <c r="DH86">
        <f t="shared" si="46"/>
        <v>0</v>
      </c>
      <c r="DI86">
        <f t="shared" si="42"/>
        <v>0</v>
      </c>
      <c r="DJ86">
        <f>DF86</f>
        <v>756.39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ROW(Source!A184)</f>
        <v>184</v>
      </c>
      <c r="B87">
        <v>50439921</v>
      </c>
      <c r="C87">
        <v>50440844</v>
      </c>
      <c r="D87">
        <v>46135994</v>
      </c>
      <c r="E87">
        <v>1</v>
      </c>
      <c r="F87">
        <v>1</v>
      </c>
      <c r="G87">
        <v>30570983</v>
      </c>
      <c r="H87">
        <v>3</v>
      </c>
      <c r="I87" t="s">
        <v>187</v>
      </c>
      <c r="J87" t="s">
        <v>188</v>
      </c>
      <c r="K87" t="s">
        <v>189</v>
      </c>
      <c r="L87">
        <v>1348</v>
      </c>
      <c r="N87">
        <v>1009</v>
      </c>
      <c r="O87" t="s">
        <v>117</v>
      </c>
      <c r="P87" t="s">
        <v>117</v>
      </c>
      <c r="Q87">
        <v>1000</v>
      </c>
      <c r="W87">
        <v>0</v>
      </c>
      <c r="X87">
        <v>1376020486</v>
      </c>
      <c r="Y87">
        <f>AT87</f>
        <v>1.3999999999999999E-4</v>
      </c>
      <c r="AA87">
        <v>118881.45</v>
      </c>
      <c r="AB87">
        <v>0</v>
      </c>
      <c r="AC87">
        <v>0</v>
      </c>
      <c r="AD87">
        <v>0</v>
      </c>
      <c r="AE87">
        <v>17876.91</v>
      </c>
      <c r="AF87">
        <v>0</v>
      </c>
      <c r="AG87">
        <v>0</v>
      </c>
      <c r="AH87">
        <v>0</v>
      </c>
      <c r="AI87">
        <v>6.65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1.3999999999999999E-4</v>
      </c>
      <c r="AU87" t="s">
        <v>3</v>
      </c>
      <c r="AV87">
        <v>0</v>
      </c>
      <c r="AW87">
        <v>2</v>
      </c>
      <c r="AX87">
        <v>50440861</v>
      </c>
      <c r="AY87">
        <v>1</v>
      </c>
      <c r="AZ87">
        <v>0</v>
      </c>
      <c r="BA87">
        <v>96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ROUND(Y87*Source!I184,9)</f>
        <v>3.3600000000000001E-3</v>
      </c>
      <c r="CY87">
        <f>AA87</f>
        <v>118881.45</v>
      </c>
      <c r="CZ87">
        <f>AE87</f>
        <v>17876.91</v>
      </c>
      <c r="DA87">
        <f>AI87</f>
        <v>6.65</v>
      </c>
      <c r="DB87">
        <f>ROUND(ROUND(AT87*CZ87,2),6)</f>
        <v>2.5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399.44</v>
      </c>
      <c r="DG87">
        <f t="shared" si="45"/>
        <v>0</v>
      </c>
      <c r="DH87">
        <f t="shared" si="46"/>
        <v>0</v>
      </c>
      <c r="DI87">
        <f t="shared" si="42"/>
        <v>0</v>
      </c>
      <c r="DJ87">
        <f>DF87</f>
        <v>399.44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ROW(Source!A184)</f>
        <v>184</v>
      </c>
      <c r="B88">
        <v>50439921</v>
      </c>
      <c r="C88">
        <v>50440844</v>
      </c>
      <c r="D88">
        <v>46147215</v>
      </c>
      <c r="E88">
        <v>1</v>
      </c>
      <c r="F88">
        <v>1</v>
      </c>
      <c r="G88">
        <v>30570983</v>
      </c>
      <c r="H88">
        <v>3</v>
      </c>
      <c r="I88" t="s">
        <v>126</v>
      </c>
      <c r="J88" t="s">
        <v>128</v>
      </c>
      <c r="K88" t="s">
        <v>127</v>
      </c>
      <c r="L88">
        <v>1354</v>
      </c>
      <c r="N88">
        <v>1010</v>
      </c>
      <c r="O88" t="s">
        <v>32</v>
      </c>
      <c r="P88" t="s">
        <v>32</v>
      </c>
      <c r="Q88">
        <v>1</v>
      </c>
      <c r="W88">
        <v>0</v>
      </c>
      <c r="X88">
        <v>-1937352499</v>
      </c>
      <c r="Y88">
        <f>AT88</f>
        <v>1</v>
      </c>
      <c r="AA88">
        <v>215.97</v>
      </c>
      <c r="AB88">
        <v>0</v>
      </c>
      <c r="AC88">
        <v>0</v>
      </c>
      <c r="AD88">
        <v>0</v>
      </c>
      <c r="AE88">
        <v>69.22</v>
      </c>
      <c r="AF88">
        <v>0</v>
      </c>
      <c r="AG88">
        <v>0</v>
      </c>
      <c r="AH88">
        <v>0</v>
      </c>
      <c r="AI88">
        <v>3.12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ROUND(Y88*Source!I184,9)</f>
        <v>24</v>
      </c>
      <c r="CY88">
        <f>AA88</f>
        <v>215.97</v>
      </c>
      <c r="CZ88">
        <f>AE88</f>
        <v>69.22</v>
      </c>
      <c r="DA88">
        <f>AI88</f>
        <v>3.12</v>
      </c>
      <c r="DB88">
        <f>ROUND(ROUND(AT88*CZ88,2),6)</f>
        <v>69.22</v>
      </c>
      <c r="DC88">
        <f>ROUND(ROUND(AT88*AG88,2),6)</f>
        <v>0</v>
      </c>
      <c r="DD88" t="s">
        <v>3</v>
      </c>
      <c r="DE88" t="s">
        <v>3</v>
      </c>
      <c r="DF88">
        <f>ROUND(ROUND(AE88*AI88,2)*CX88,2)</f>
        <v>5183.28</v>
      </c>
      <c r="DG88">
        <f t="shared" si="45"/>
        <v>0</v>
      </c>
      <c r="DH88">
        <f t="shared" si="46"/>
        <v>0</v>
      </c>
      <c r="DI88">
        <f t="shared" si="42"/>
        <v>0</v>
      </c>
      <c r="DJ88">
        <f>DF88</f>
        <v>5183.28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ROW(Source!A187)</f>
        <v>187</v>
      </c>
      <c r="B89">
        <v>50439920</v>
      </c>
      <c r="C89">
        <v>50440867</v>
      </c>
      <c r="D89">
        <v>40404405</v>
      </c>
      <c r="E89">
        <v>30570983</v>
      </c>
      <c r="F89">
        <v>1</v>
      </c>
      <c r="G89">
        <v>30570983</v>
      </c>
      <c r="H89">
        <v>1</v>
      </c>
      <c r="I89" t="s">
        <v>155</v>
      </c>
      <c r="J89" t="s">
        <v>3</v>
      </c>
      <c r="K89" t="s">
        <v>156</v>
      </c>
      <c r="L89">
        <v>1191</v>
      </c>
      <c r="N89">
        <v>1013</v>
      </c>
      <c r="O89" t="s">
        <v>157</v>
      </c>
      <c r="P89" t="s">
        <v>157</v>
      </c>
      <c r="Q89">
        <v>1</v>
      </c>
      <c r="W89">
        <v>0</v>
      </c>
      <c r="X89">
        <v>476480486</v>
      </c>
      <c r="Y89">
        <f>((AT89*1.15)*1.05)</f>
        <v>1.292025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1.07</v>
      </c>
      <c r="AU89" t="s">
        <v>25</v>
      </c>
      <c r="AV89">
        <v>1</v>
      </c>
      <c r="AW89">
        <v>2</v>
      </c>
      <c r="AX89">
        <v>50440876</v>
      </c>
      <c r="AY89">
        <v>1</v>
      </c>
      <c r="AZ89">
        <v>0</v>
      </c>
      <c r="BA89">
        <v>99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ROUND(AT89*Source!I187*AH89*AL89,2)</f>
        <v>0</v>
      </c>
      <c r="CV89">
        <f>ROUND(Y89*Source!I187,9)</f>
        <v>15.504300000000001</v>
      </c>
      <c r="CW89">
        <v>0</v>
      </c>
      <c r="CX89">
        <f>ROUND(Y89*Source!I187,9)</f>
        <v>15.504300000000001</v>
      </c>
      <c r="CY89">
        <f>AD89</f>
        <v>0</v>
      </c>
      <c r="CZ89">
        <f>AH89</f>
        <v>0</v>
      </c>
      <c r="DA89">
        <f>AL89</f>
        <v>1</v>
      </c>
      <c r="DB89">
        <f>ROUND(((ROUND(AT89*CZ89,2)*1.15)*1.05),6)</f>
        <v>0</v>
      </c>
      <c r="DC89">
        <f>ROUND(((ROUND(AT89*AG89,2)*1.15)*1.05),6)</f>
        <v>0</v>
      </c>
      <c r="DD89" t="s">
        <v>3</v>
      </c>
      <c r="DE89" t="s">
        <v>3</v>
      </c>
      <c r="DF89">
        <f t="shared" ref="DF89:DF99" si="47">ROUND(ROUND(AE89,2)*CX89,2)</f>
        <v>0</v>
      </c>
      <c r="DG89">
        <f t="shared" si="45"/>
        <v>0</v>
      </c>
      <c r="DH89">
        <f t="shared" si="46"/>
        <v>0</v>
      </c>
      <c r="DI89">
        <f t="shared" si="4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ROW(Source!A187)</f>
        <v>187</v>
      </c>
      <c r="B90">
        <v>50439920</v>
      </c>
      <c r="C90">
        <v>50440867</v>
      </c>
      <c r="D90">
        <v>46170623</v>
      </c>
      <c r="E90">
        <v>1</v>
      </c>
      <c r="F90">
        <v>1</v>
      </c>
      <c r="G90">
        <v>30570983</v>
      </c>
      <c r="H90">
        <v>2</v>
      </c>
      <c r="I90" t="s">
        <v>158</v>
      </c>
      <c r="J90" t="s">
        <v>159</v>
      </c>
      <c r="K90" t="s">
        <v>160</v>
      </c>
      <c r="L90">
        <v>1368</v>
      </c>
      <c r="N90">
        <v>1011</v>
      </c>
      <c r="O90" t="s">
        <v>161</v>
      </c>
      <c r="P90" t="s">
        <v>161</v>
      </c>
      <c r="Q90">
        <v>1</v>
      </c>
      <c r="W90">
        <v>0</v>
      </c>
      <c r="X90">
        <v>831184158</v>
      </c>
      <c r="Y90">
        <f>((AT90*1.25)*1.05)</f>
        <v>0.13125000000000001</v>
      </c>
      <c r="AA90">
        <v>0</v>
      </c>
      <c r="AB90">
        <v>7.11</v>
      </c>
      <c r="AC90">
        <v>0</v>
      </c>
      <c r="AD90">
        <v>0</v>
      </c>
      <c r="AE90">
        <v>0</v>
      </c>
      <c r="AF90">
        <v>7.11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24</v>
      </c>
      <c r="AV90">
        <v>0</v>
      </c>
      <c r="AW90">
        <v>2</v>
      </c>
      <c r="AX90">
        <v>50440877</v>
      </c>
      <c r="AY90">
        <v>1</v>
      </c>
      <c r="AZ90">
        <v>0</v>
      </c>
      <c r="BA90">
        <v>100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ROUND(Y90*Source!I187*DO90,9)</f>
        <v>0</v>
      </c>
      <c r="CX90">
        <f>ROUND(Y90*Source!I187,9)</f>
        <v>1.575</v>
      </c>
      <c r="CY90">
        <f>AB90</f>
        <v>7.11</v>
      </c>
      <c r="CZ90">
        <f>AF90</f>
        <v>7.11</v>
      </c>
      <c r="DA90">
        <f>AJ90</f>
        <v>1</v>
      </c>
      <c r="DB90">
        <f>ROUND(((ROUND(AT90*CZ90,2)*1.25)*1.05),6)</f>
        <v>0.93187500000000001</v>
      </c>
      <c r="DC90">
        <f>ROUND(((ROUND(AT90*AG90,2)*1.25)*1.05),6)</f>
        <v>0</v>
      </c>
      <c r="DD90" t="s">
        <v>3</v>
      </c>
      <c r="DE90" t="s">
        <v>3</v>
      </c>
      <c r="DF90">
        <f t="shared" si="47"/>
        <v>0</v>
      </c>
      <c r="DG90">
        <f t="shared" si="45"/>
        <v>11.2</v>
      </c>
      <c r="DH90">
        <f t="shared" si="46"/>
        <v>0</v>
      </c>
      <c r="DI90">
        <f t="shared" si="42"/>
        <v>0</v>
      </c>
      <c r="DJ90">
        <f>DG90</f>
        <v>11.2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ROW(Source!A187)</f>
        <v>187</v>
      </c>
      <c r="B91">
        <v>50439920</v>
      </c>
      <c r="C91">
        <v>50440867</v>
      </c>
      <c r="D91">
        <v>46170867</v>
      </c>
      <c r="E91">
        <v>1</v>
      </c>
      <c r="F91">
        <v>1</v>
      </c>
      <c r="G91">
        <v>30570983</v>
      </c>
      <c r="H91">
        <v>2</v>
      </c>
      <c r="I91" t="s">
        <v>162</v>
      </c>
      <c r="J91" t="s">
        <v>163</v>
      </c>
      <c r="K91" t="s">
        <v>164</v>
      </c>
      <c r="L91">
        <v>1368</v>
      </c>
      <c r="N91">
        <v>1011</v>
      </c>
      <c r="O91" t="s">
        <v>161</v>
      </c>
      <c r="P91" t="s">
        <v>161</v>
      </c>
      <c r="Q91">
        <v>1</v>
      </c>
      <c r="W91">
        <v>0</v>
      </c>
      <c r="X91">
        <v>-7781208</v>
      </c>
      <c r="Y91">
        <f>((AT91*1.25)*1.05)</f>
        <v>1.3125000000000001E-2</v>
      </c>
      <c r="AA91">
        <v>0</v>
      </c>
      <c r="AB91">
        <v>83.1</v>
      </c>
      <c r="AC91">
        <v>12.62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0.01</v>
      </c>
      <c r="AU91" t="s">
        <v>24</v>
      </c>
      <c r="AV91">
        <v>0</v>
      </c>
      <c r="AW91">
        <v>2</v>
      </c>
      <c r="AX91">
        <v>50440878</v>
      </c>
      <c r="AY91">
        <v>1</v>
      </c>
      <c r="AZ91">
        <v>0</v>
      </c>
      <c r="BA91">
        <v>101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ROUND(Y91*Source!I187*DO91,9)</f>
        <v>0</v>
      </c>
      <c r="CX91">
        <f>ROUND(Y91*Source!I187,9)</f>
        <v>0.1575</v>
      </c>
      <c r="CY91">
        <f>AB91</f>
        <v>83.1</v>
      </c>
      <c r="CZ91">
        <f>AF91</f>
        <v>83.1</v>
      </c>
      <c r="DA91">
        <f>AJ91</f>
        <v>1</v>
      </c>
      <c r="DB91">
        <f>ROUND(((ROUND(AT91*CZ91,2)*1.25)*1.05),6)</f>
        <v>1.089375</v>
      </c>
      <c r="DC91">
        <f>ROUND(((ROUND(AT91*AG91,2)*1.25)*1.05),6)</f>
        <v>0.170625</v>
      </c>
      <c r="DD91" t="s">
        <v>3</v>
      </c>
      <c r="DE91" t="s">
        <v>3</v>
      </c>
      <c r="DF91">
        <f t="shared" si="47"/>
        <v>0</v>
      </c>
      <c r="DG91">
        <f t="shared" si="45"/>
        <v>13.09</v>
      </c>
      <c r="DH91">
        <f t="shared" si="46"/>
        <v>1.99</v>
      </c>
      <c r="DI91">
        <f t="shared" si="42"/>
        <v>0</v>
      </c>
      <c r="DJ91">
        <f>DG91</f>
        <v>13.09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ROW(Source!A187)</f>
        <v>187</v>
      </c>
      <c r="B92">
        <v>50439920</v>
      </c>
      <c r="C92">
        <v>50440867</v>
      </c>
      <c r="D92">
        <v>46170977</v>
      </c>
      <c r="E92">
        <v>1</v>
      </c>
      <c r="F92">
        <v>1</v>
      </c>
      <c r="G92">
        <v>30570983</v>
      </c>
      <c r="H92">
        <v>2</v>
      </c>
      <c r="I92" t="s">
        <v>213</v>
      </c>
      <c r="J92" t="s">
        <v>214</v>
      </c>
      <c r="K92" t="s">
        <v>215</v>
      </c>
      <c r="L92">
        <v>1368</v>
      </c>
      <c r="N92">
        <v>1011</v>
      </c>
      <c r="O92" t="s">
        <v>161</v>
      </c>
      <c r="P92" t="s">
        <v>161</v>
      </c>
      <c r="Q92">
        <v>1</v>
      </c>
      <c r="W92">
        <v>0</v>
      </c>
      <c r="X92">
        <v>-1840684430</v>
      </c>
      <c r="Y92">
        <f>((AT92*1.25)*1.05)</f>
        <v>0.35437500000000005</v>
      </c>
      <c r="AA92">
        <v>0</v>
      </c>
      <c r="AB92">
        <v>0.8</v>
      </c>
      <c r="AC92">
        <v>0</v>
      </c>
      <c r="AD92">
        <v>0</v>
      </c>
      <c r="AE92">
        <v>0</v>
      </c>
      <c r="AF92">
        <v>0.8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0.27</v>
      </c>
      <c r="AU92" t="s">
        <v>24</v>
      </c>
      <c r="AV92">
        <v>0</v>
      </c>
      <c r="AW92">
        <v>2</v>
      </c>
      <c r="AX92">
        <v>50440879</v>
      </c>
      <c r="AY92">
        <v>1</v>
      </c>
      <c r="AZ92">
        <v>0</v>
      </c>
      <c r="BA92">
        <v>102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ROUND(Y92*Source!I187*DO92,9)</f>
        <v>0</v>
      </c>
      <c r="CX92">
        <f>ROUND(Y92*Source!I187,9)</f>
        <v>4.2525000000000004</v>
      </c>
      <c r="CY92">
        <f>AB92</f>
        <v>0.8</v>
      </c>
      <c r="CZ92">
        <f>AF92</f>
        <v>0.8</v>
      </c>
      <c r="DA92">
        <f>AJ92</f>
        <v>1</v>
      </c>
      <c r="DB92">
        <f>ROUND(((ROUND(AT92*CZ92,2)*1.25)*1.05),6)</f>
        <v>0.28875000000000001</v>
      </c>
      <c r="DC92">
        <f>ROUND(((ROUND(AT92*AG92,2)*1.25)*1.05),6)</f>
        <v>0</v>
      </c>
      <c r="DD92" t="s">
        <v>3</v>
      </c>
      <c r="DE92" t="s">
        <v>3</v>
      </c>
      <c r="DF92">
        <f t="shared" si="47"/>
        <v>0</v>
      </c>
      <c r="DG92">
        <f t="shared" si="45"/>
        <v>3.4</v>
      </c>
      <c r="DH92">
        <f t="shared" si="46"/>
        <v>0</v>
      </c>
      <c r="DI92">
        <f t="shared" si="42"/>
        <v>0</v>
      </c>
      <c r="DJ92">
        <f>DG92</f>
        <v>3.4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ROW(Source!A187)</f>
        <v>187</v>
      </c>
      <c r="B93">
        <v>50439920</v>
      </c>
      <c r="C93">
        <v>50440867</v>
      </c>
      <c r="D93">
        <v>46136840</v>
      </c>
      <c r="E93">
        <v>1</v>
      </c>
      <c r="F93">
        <v>1</v>
      </c>
      <c r="G93">
        <v>30570983</v>
      </c>
      <c r="H93">
        <v>3</v>
      </c>
      <c r="I93" t="s">
        <v>174</v>
      </c>
      <c r="J93" t="s">
        <v>175</v>
      </c>
      <c r="K93" t="s">
        <v>176</v>
      </c>
      <c r="L93">
        <v>1348</v>
      </c>
      <c r="N93">
        <v>1009</v>
      </c>
      <c r="O93" t="s">
        <v>117</v>
      </c>
      <c r="P93" t="s">
        <v>117</v>
      </c>
      <c r="Q93">
        <v>1000</v>
      </c>
      <c r="W93">
        <v>0</v>
      </c>
      <c r="X93">
        <v>-2033265844</v>
      </c>
      <c r="Y93">
        <f>AT93</f>
        <v>1.1E-4</v>
      </c>
      <c r="AA93">
        <v>8596.85</v>
      </c>
      <c r="AB93">
        <v>0</v>
      </c>
      <c r="AC93">
        <v>0</v>
      </c>
      <c r="AD93">
        <v>0</v>
      </c>
      <c r="AE93">
        <v>8596.85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1.1E-4</v>
      </c>
      <c r="AU93" t="s">
        <v>3</v>
      </c>
      <c r="AV93">
        <v>0</v>
      </c>
      <c r="AW93">
        <v>2</v>
      </c>
      <c r="AX93">
        <v>50440880</v>
      </c>
      <c r="AY93">
        <v>1</v>
      </c>
      <c r="AZ93">
        <v>0</v>
      </c>
      <c r="BA93">
        <v>103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ROUND(Y93*Source!I187,9)</f>
        <v>1.32E-3</v>
      </c>
      <c r="CY93">
        <f>AA93</f>
        <v>8596.85</v>
      </c>
      <c r="CZ93">
        <f>AE93</f>
        <v>8596.85</v>
      </c>
      <c r="DA93">
        <f>AI93</f>
        <v>1</v>
      </c>
      <c r="DB93">
        <f>ROUND(ROUND(AT93*CZ93,2),6)</f>
        <v>0.95</v>
      </c>
      <c r="DC93">
        <f>ROUND(ROUND(AT93*AG93,2),6)</f>
        <v>0</v>
      </c>
      <c r="DD93" t="s">
        <v>3</v>
      </c>
      <c r="DE93" t="s">
        <v>3</v>
      </c>
      <c r="DF93">
        <f t="shared" si="47"/>
        <v>11.35</v>
      </c>
      <c r="DG93">
        <f t="shared" si="45"/>
        <v>0</v>
      </c>
      <c r="DH93">
        <f t="shared" si="46"/>
        <v>0</v>
      </c>
      <c r="DI93">
        <f t="shared" si="42"/>
        <v>0</v>
      </c>
      <c r="DJ93">
        <f>DF93</f>
        <v>11.35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ROW(Source!A187)</f>
        <v>187</v>
      </c>
      <c r="B94">
        <v>50439920</v>
      </c>
      <c r="C94">
        <v>50440867</v>
      </c>
      <c r="D94">
        <v>46138571</v>
      </c>
      <c r="E94">
        <v>1</v>
      </c>
      <c r="F94">
        <v>1</v>
      </c>
      <c r="G94">
        <v>30570983</v>
      </c>
      <c r="H94">
        <v>3</v>
      </c>
      <c r="I94" t="s">
        <v>200</v>
      </c>
      <c r="J94" t="s">
        <v>201</v>
      </c>
      <c r="K94" t="s">
        <v>202</v>
      </c>
      <c r="L94">
        <v>1339</v>
      </c>
      <c r="N94">
        <v>1007</v>
      </c>
      <c r="O94" t="s">
        <v>203</v>
      </c>
      <c r="P94" t="s">
        <v>203</v>
      </c>
      <c r="Q94">
        <v>1</v>
      </c>
      <c r="W94">
        <v>0</v>
      </c>
      <c r="X94">
        <v>-1009366655</v>
      </c>
      <c r="Y94">
        <f>AT94</f>
        <v>2.9999999999999997E-4</v>
      </c>
      <c r="AA94">
        <v>396.06</v>
      </c>
      <c r="AB94">
        <v>0</v>
      </c>
      <c r="AC94">
        <v>0</v>
      </c>
      <c r="AD94">
        <v>0</v>
      </c>
      <c r="AE94">
        <v>396.06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2.9999999999999997E-4</v>
      </c>
      <c r="AU94" t="s">
        <v>3</v>
      </c>
      <c r="AV94">
        <v>0</v>
      </c>
      <c r="AW94">
        <v>2</v>
      </c>
      <c r="AX94">
        <v>50440881</v>
      </c>
      <c r="AY94">
        <v>1</v>
      </c>
      <c r="AZ94">
        <v>0</v>
      </c>
      <c r="BA94">
        <v>104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ROUND(Y94*Source!I187,9)</f>
        <v>3.5999999999999999E-3</v>
      </c>
      <c r="CY94">
        <f>AA94</f>
        <v>396.06</v>
      </c>
      <c r="CZ94">
        <f>AE94</f>
        <v>396.06</v>
      </c>
      <c r="DA94">
        <f>AI94</f>
        <v>1</v>
      </c>
      <c r="DB94">
        <f>ROUND(ROUND(AT94*CZ94,2),6)</f>
        <v>0.12</v>
      </c>
      <c r="DC94">
        <f>ROUND(ROUND(AT94*AG94,2),6)</f>
        <v>0</v>
      </c>
      <c r="DD94" t="s">
        <v>3</v>
      </c>
      <c r="DE94" t="s">
        <v>3</v>
      </c>
      <c r="DF94">
        <f t="shared" si="47"/>
        <v>1.43</v>
      </c>
      <c r="DG94">
        <f t="shared" si="45"/>
        <v>0</v>
      </c>
      <c r="DH94">
        <f t="shared" si="46"/>
        <v>0</v>
      </c>
      <c r="DI94">
        <f t="shared" si="42"/>
        <v>0</v>
      </c>
      <c r="DJ94">
        <f>DF94</f>
        <v>1.43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ROW(Source!A187)</f>
        <v>187</v>
      </c>
      <c r="B95">
        <v>50439920</v>
      </c>
      <c r="C95">
        <v>50440867</v>
      </c>
      <c r="D95">
        <v>46138733</v>
      </c>
      <c r="E95">
        <v>1</v>
      </c>
      <c r="F95">
        <v>1</v>
      </c>
      <c r="G95">
        <v>30570983</v>
      </c>
      <c r="H95">
        <v>3</v>
      </c>
      <c r="I95" t="s">
        <v>216</v>
      </c>
      <c r="J95" t="s">
        <v>217</v>
      </c>
      <c r="K95" t="s">
        <v>218</v>
      </c>
      <c r="L95">
        <v>1348</v>
      </c>
      <c r="N95">
        <v>1009</v>
      </c>
      <c r="O95" t="s">
        <v>117</v>
      </c>
      <c r="P95" t="s">
        <v>117</v>
      </c>
      <c r="Q95">
        <v>1000</v>
      </c>
      <c r="W95">
        <v>0</v>
      </c>
      <c r="X95">
        <v>1525437033</v>
      </c>
      <c r="Y95">
        <f>AT95</f>
        <v>4.2999999999999999E-4</v>
      </c>
      <c r="AA95">
        <v>4582.2</v>
      </c>
      <c r="AB95">
        <v>0</v>
      </c>
      <c r="AC95">
        <v>0</v>
      </c>
      <c r="AD95">
        <v>0</v>
      </c>
      <c r="AE95">
        <v>4582.2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4.2999999999999999E-4</v>
      </c>
      <c r="AU95" t="s">
        <v>3</v>
      </c>
      <c r="AV95">
        <v>0</v>
      </c>
      <c r="AW95">
        <v>2</v>
      </c>
      <c r="AX95">
        <v>50440882</v>
      </c>
      <c r="AY95">
        <v>1</v>
      </c>
      <c r="AZ95">
        <v>0</v>
      </c>
      <c r="BA95">
        <v>105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ROUND(Y95*Source!I187,9)</f>
        <v>5.1599999999999997E-3</v>
      </c>
      <c r="CY95">
        <f>AA95</f>
        <v>4582.2</v>
      </c>
      <c r="CZ95">
        <f>AE95</f>
        <v>4582.2</v>
      </c>
      <c r="DA95">
        <f>AI95</f>
        <v>1</v>
      </c>
      <c r="DB95">
        <f>ROUND(ROUND(AT95*CZ95,2),6)</f>
        <v>1.97</v>
      </c>
      <c r="DC95">
        <f>ROUND(ROUND(AT95*AG95,2),6)</f>
        <v>0</v>
      </c>
      <c r="DD95" t="s">
        <v>3</v>
      </c>
      <c r="DE95" t="s">
        <v>3</v>
      </c>
      <c r="DF95">
        <f t="shared" si="47"/>
        <v>23.64</v>
      </c>
      <c r="DG95">
        <f t="shared" si="45"/>
        <v>0</v>
      </c>
      <c r="DH95">
        <f t="shared" si="46"/>
        <v>0</v>
      </c>
      <c r="DI95">
        <f t="shared" si="42"/>
        <v>0</v>
      </c>
      <c r="DJ95">
        <f>DF95</f>
        <v>23.64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ROW(Source!A188)</f>
        <v>188</v>
      </c>
      <c r="B96">
        <v>50439921</v>
      </c>
      <c r="C96">
        <v>50440867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155</v>
      </c>
      <c r="J96" t="s">
        <v>3</v>
      </c>
      <c r="K96" t="s">
        <v>156</v>
      </c>
      <c r="L96">
        <v>1191</v>
      </c>
      <c r="N96">
        <v>1013</v>
      </c>
      <c r="O96" t="s">
        <v>157</v>
      </c>
      <c r="P96" t="s">
        <v>157</v>
      </c>
      <c r="Q96">
        <v>1</v>
      </c>
      <c r="W96">
        <v>0</v>
      </c>
      <c r="X96">
        <v>476480486</v>
      </c>
      <c r="Y96">
        <f>((AT96*1.15)*1.05)</f>
        <v>1.292025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1.07</v>
      </c>
      <c r="AU96" t="s">
        <v>25</v>
      </c>
      <c r="AV96">
        <v>1</v>
      </c>
      <c r="AW96">
        <v>2</v>
      </c>
      <c r="AX96">
        <v>50440876</v>
      </c>
      <c r="AY96">
        <v>1</v>
      </c>
      <c r="AZ96">
        <v>0</v>
      </c>
      <c r="BA96">
        <v>107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ROUND(AT96*Source!I188*AH96*AL96,2)</f>
        <v>0</v>
      </c>
      <c r="CV96">
        <f>ROUND(Y96*Source!I188,9)</f>
        <v>15.504300000000001</v>
      </c>
      <c r="CW96">
        <v>0</v>
      </c>
      <c r="CX96">
        <f>ROUND(Y96*Source!I188,9)</f>
        <v>15.504300000000001</v>
      </c>
      <c r="CY96">
        <f>AD96</f>
        <v>0</v>
      </c>
      <c r="CZ96">
        <f>AH96</f>
        <v>0</v>
      </c>
      <c r="DA96">
        <f>AL96</f>
        <v>1</v>
      </c>
      <c r="DB96">
        <f>ROUND(((ROUND(AT96*CZ96,2)*1.15)*1.05),6)</f>
        <v>0</v>
      </c>
      <c r="DC96">
        <f>ROUND(((ROUND(AT96*AG96,2)*1.15)*1.05),6)</f>
        <v>0</v>
      </c>
      <c r="DD96" t="s">
        <v>3</v>
      </c>
      <c r="DE96" t="s">
        <v>3</v>
      </c>
      <c r="DF96">
        <f t="shared" si="47"/>
        <v>0</v>
      </c>
      <c r="DG96">
        <f t="shared" si="45"/>
        <v>0</v>
      </c>
      <c r="DH96">
        <f t="shared" si="46"/>
        <v>0</v>
      </c>
      <c r="DI96">
        <f t="shared" si="42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ROW(Source!A188)</f>
        <v>188</v>
      </c>
      <c r="B97">
        <v>50439921</v>
      </c>
      <c r="C97">
        <v>50440867</v>
      </c>
      <c r="D97">
        <v>46170623</v>
      </c>
      <c r="E97">
        <v>1</v>
      </c>
      <c r="F97">
        <v>1</v>
      </c>
      <c r="G97">
        <v>30570983</v>
      </c>
      <c r="H97">
        <v>2</v>
      </c>
      <c r="I97" t="s">
        <v>158</v>
      </c>
      <c r="J97" t="s">
        <v>159</v>
      </c>
      <c r="K97" t="s">
        <v>160</v>
      </c>
      <c r="L97">
        <v>1368</v>
      </c>
      <c r="N97">
        <v>1011</v>
      </c>
      <c r="O97" t="s">
        <v>161</v>
      </c>
      <c r="P97" t="s">
        <v>161</v>
      </c>
      <c r="Q97">
        <v>1</v>
      </c>
      <c r="W97">
        <v>0</v>
      </c>
      <c r="X97">
        <v>831184158</v>
      </c>
      <c r="Y97">
        <f>((AT97*1.25)*1.05)</f>
        <v>0.13125000000000001</v>
      </c>
      <c r="AA97">
        <v>0</v>
      </c>
      <c r="AB97">
        <v>81.86</v>
      </c>
      <c r="AC97">
        <v>0</v>
      </c>
      <c r="AD97">
        <v>0</v>
      </c>
      <c r="AE97">
        <v>0</v>
      </c>
      <c r="AF97">
        <v>7.11</v>
      </c>
      <c r="AG97">
        <v>0</v>
      </c>
      <c r="AH97">
        <v>0</v>
      </c>
      <c r="AI97">
        <v>1</v>
      </c>
      <c r="AJ97">
        <v>10.79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24</v>
      </c>
      <c r="AV97">
        <v>0</v>
      </c>
      <c r="AW97">
        <v>2</v>
      </c>
      <c r="AX97">
        <v>50440877</v>
      </c>
      <c r="AY97">
        <v>1</v>
      </c>
      <c r="AZ97">
        <v>0</v>
      </c>
      <c r="BA97">
        <v>108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ROUND(Y97*Source!I188*DO97,9)</f>
        <v>0</v>
      </c>
      <c r="CX97">
        <f>ROUND(Y97*Source!I188,9)</f>
        <v>1.575</v>
      </c>
      <c r="CY97">
        <f>AB97</f>
        <v>81.86</v>
      </c>
      <c r="CZ97">
        <f>AF97</f>
        <v>7.11</v>
      </c>
      <c r="DA97">
        <f>AJ97</f>
        <v>10.79</v>
      </c>
      <c r="DB97">
        <f>ROUND(((ROUND(AT97*CZ97,2)*1.25)*1.05),6)</f>
        <v>0.93187500000000001</v>
      </c>
      <c r="DC97">
        <f>ROUND(((ROUND(AT97*AG97,2)*1.25)*1.05),6)</f>
        <v>0</v>
      </c>
      <c r="DD97" t="s">
        <v>3</v>
      </c>
      <c r="DE97" t="s">
        <v>3</v>
      </c>
      <c r="DF97">
        <f t="shared" si="47"/>
        <v>0</v>
      </c>
      <c r="DG97">
        <f>ROUND(ROUND(AF97*AJ97,2)*CX97,2)</f>
        <v>120.83</v>
      </c>
      <c r="DH97">
        <f>ROUND(ROUND(AG97*AK97,2)*CX97,2)</f>
        <v>0</v>
      </c>
      <c r="DI97">
        <f t="shared" ref="DI97:DI116" si="48">ROUND(ROUND(AH97,2)*CX97,2)</f>
        <v>0</v>
      </c>
      <c r="DJ97">
        <f>DG97</f>
        <v>120.83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ROW(Source!A188)</f>
        <v>188</v>
      </c>
      <c r="B98">
        <v>50439921</v>
      </c>
      <c r="C98">
        <v>50440867</v>
      </c>
      <c r="D98">
        <v>46170867</v>
      </c>
      <c r="E98">
        <v>1</v>
      </c>
      <c r="F98">
        <v>1</v>
      </c>
      <c r="G98">
        <v>30570983</v>
      </c>
      <c r="H98">
        <v>2</v>
      </c>
      <c r="I98" t="s">
        <v>162</v>
      </c>
      <c r="J98" t="s">
        <v>163</v>
      </c>
      <c r="K98" t="s">
        <v>164</v>
      </c>
      <c r="L98">
        <v>1368</v>
      </c>
      <c r="N98">
        <v>1011</v>
      </c>
      <c r="O98" t="s">
        <v>161</v>
      </c>
      <c r="P98" t="s">
        <v>161</v>
      </c>
      <c r="Q98">
        <v>1</v>
      </c>
      <c r="W98">
        <v>0</v>
      </c>
      <c r="X98">
        <v>-7781208</v>
      </c>
      <c r="Y98">
        <f>((AT98*1.25)*1.05)</f>
        <v>1.3125000000000001E-2</v>
      </c>
      <c r="AA98">
        <v>0</v>
      </c>
      <c r="AB98">
        <v>1127.8499999999999</v>
      </c>
      <c r="AC98">
        <v>459.04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12.72</v>
      </c>
      <c r="AK98">
        <v>34.090000000000003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0.01</v>
      </c>
      <c r="AU98" t="s">
        <v>24</v>
      </c>
      <c r="AV98">
        <v>0</v>
      </c>
      <c r="AW98">
        <v>2</v>
      </c>
      <c r="AX98">
        <v>50440878</v>
      </c>
      <c r="AY98">
        <v>1</v>
      </c>
      <c r="AZ98">
        <v>0</v>
      </c>
      <c r="BA98">
        <v>109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ROUND(Y98*Source!I188*DO98,9)</f>
        <v>0</v>
      </c>
      <c r="CX98">
        <f>ROUND(Y98*Source!I188,9)</f>
        <v>0.1575</v>
      </c>
      <c r="CY98">
        <f>AB98</f>
        <v>1127.8499999999999</v>
      </c>
      <c r="CZ98">
        <f>AF98</f>
        <v>83.1</v>
      </c>
      <c r="DA98">
        <f>AJ98</f>
        <v>12.72</v>
      </c>
      <c r="DB98">
        <f>ROUND(((ROUND(AT98*CZ98,2)*1.25)*1.05),6)</f>
        <v>1.089375</v>
      </c>
      <c r="DC98">
        <f>ROUND(((ROUND(AT98*AG98,2)*1.25)*1.05),6)</f>
        <v>0.170625</v>
      </c>
      <c r="DD98" t="s">
        <v>3</v>
      </c>
      <c r="DE98" t="s">
        <v>3</v>
      </c>
      <c r="DF98">
        <f t="shared" si="47"/>
        <v>0</v>
      </c>
      <c r="DG98">
        <f>ROUND(ROUND(AF98*AJ98,2)*CX98,2)</f>
        <v>166.48</v>
      </c>
      <c r="DH98">
        <f>ROUND(ROUND(AG98*AK98,2)*CX98,2)</f>
        <v>67.760000000000005</v>
      </c>
      <c r="DI98">
        <f t="shared" si="48"/>
        <v>0</v>
      </c>
      <c r="DJ98">
        <f>DG98</f>
        <v>166.48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ROW(Source!A188)</f>
        <v>188</v>
      </c>
      <c r="B99">
        <v>50439921</v>
      </c>
      <c r="C99">
        <v>50440867</v>
      </c>
      <c r="D99">
        <v>46170977</v>
      </c>
      <c r="E99">
        <v>1</v>
      </c>
      <c r="F99">
        <v>1</v>
      </c>
      <c r="G99">
        <v>30570983</v>
      </c>
      <c r="H99">
        <v>2</v>
      </c>
      <c r="I99" t="s">
        <v>213</v>
      </c>
      <c r="J99" t="s">
        <v>214</v>
      </c>
      <c r="K99" t="s">
        <v>215</v>
      </c>
      <c r="L99">
        <v>1368</v>
      </c>
      <c r="N99">
        <v>1011</v>
      </c>
      <c r="O99" t="s">
        <v>161</v>
      </c>
      <c r="P99" t="s">
        <v>161</v>
      </c>
      <c r="Q99">
        <v>1</v>
      </c>
      <c r="W99">
        <v>0</v>
      </c>
      <c r="X99">
        <v>-1840684430</v>
      </c>
      <c r="Y99">
        <f>((AT99*1.25)*1.05)</f>
        <v>0.35437500000000005</v>
      </c>
      <c r="AA99">
        <v>0</v>
      </c>
      <c r="AB99">
        <v>7.2</v>
      </c>
      <c r="AC99">
        <v>0</v>
      </c>
      <c r="AD99">
        <v>0</v>
      </c>
      <c r="AE99">
        <v>0</v>
      </c>
      <c r="AF99">
        <v>0.8</v>
      </c>
      <c r="AG99">
        <v>0</v>
      </c>
      <c r="AH99">
        <v>0</v>
      </c>
      <c r="AI99">
        <v>1</v>
      </c>
      <c r="AJ99">
        <v>8.44</v>
      </c>
      <c r="AK99">
        <v>34.090000000000003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0.27</v>
      </c>
      <c r="AU99" t="s">
        <v>24</v>
      </c>
      <c r="AV99">
        <v>0</v>
      </c>
      <c r="AW99">
        <v>2</v>
      </c>
      <c r="AX99">
        <v>50440879</v>
      </c>
      <c r="AY99">
        <v>1</v>
      </c>
      <c r="AZ99">
        <v>0</v>
      </c>
      <c r="BA99">
        <v>110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ROUND(Y99*Source!I188*DO99,9)</f>
        <v>0</v>
      </c>
      <c r="CX99">
        <f>ROUND(Y99*Source!I188,9)</f>
        <v>4.2525000000000004</v>
      </c>
      <c r="CY99">
        <f>AB99</f>
        <v>7.2</v>
      </c>
      <c r="CZ99">
        <f>AF99</f>
        <v>0.8</v>
      </c>
      <c r="DA99">
        <f>AJ99</f>
        <v>8.44</v>
      </c>
      <c r="DB99">
        <f>ROUND(((ROUND(AT99*CZ99,2)*1.25)*1.05),6)</f>
        <v>0.28875000000000001</v>
      </c>
      <c r="DC99">
        <f>ROUND(((ROUND(AT99*AG99,2)*1.25)*1.05),6)</f>
        <v>0</v>
      </c>
      <c r="DD99" t="s">
        <v>3</v>
      </c>
      <c r="DE99" t="s">
        <v>3</v>
      </c>
      <c r="DF99">
        <f t="shared" si="47"/>
        <v>0</v>
      </c>
      <c r="DG99">
        <f>ROUND(ROUND(AF99*AJ99,2)*CX99,2)</f>
        <v>28.7</v>
      </c>
      <c r="DH99">
        <f>ROUND(ROUND(AG99*AK99,2)*CX99,2)</f>
        <v>0</v>
      </c>
      <c r="DI99">
        <f t="shared" si="48"/>
        <v>0</v>
      </c>
      <c r="DJ99">
        <f>DG99</f>
        <v>28.7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ROW(Source!A188)</f>
        <v>188</v>
      </c>
      <c r="B100">
        <v>50439921</v>
      </c>
      <c r="C100">
        <v>50440867</v>
      </c>
      <c r="D100">
        <v>46136840</v>
      </c>
      <c r="E100">
        <v>1</v>
      </c>
      <c r="F100">
        <v>1</v>
      </c>
      <c r="G100">
        <v>30570983</v>
      </c>
      <c r="H100">
        <v>3</v>
      </c>
      <c r="I100" t="s">
        <v>174</v>
      </c>
      <c r="J100" t="s">
        <v>175</v>
      </c>
      <c r="K100" t="s">
        <v>176</v>
      </c>
      <c r="L100">
        <v>1348</v>
      </c>
      <c r="N100">
        <v>1009</v>
      </c>
      <c r="O100" t="s">
        <v>117</v>
      </c>
      <c r="P100" t="s">
        <v>117</v>
      </c>
      <c r="Q100">
        <v>1000</v>
      </c>
      <c r="W100">
        <v>0</v>
      </c>
      <c r="X100">
        <v>-2033265844</v>
      </c>
      <c r="Y100">
        <f>AT100</f>
        <v>1.1E-4</v>
      </c>
      <c r="AA100">
        <v>157580.26</v>
      </c>
      <c r="AB100">
        <v>0</v>
      </c>
      <c r="AC100">
        <v>0</v>
      </c>
      <c r="AD100">
        <v>0</v>
      </c>
      <c r="AE100">
        <v>8596.85</v>
      </c>
      <c r="AF100">
        <v>0</v>
      </c>
      <c r="AG100">
        <v>0</v>
      </c>
      <c r="AH100">
        <v>0</v>
      </c>
      <c r="AI100">
        <v>18.329999999999998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1.1E-4</v>
      </c>
      <c r="AU100" t="s">
        <v>3</v>
      </c>
      <c r="AV100">
        <v>0</v>
      </c>
      <c r="AW100">
        <v>2</v>
      </c>
      <c r="AX100">
        <v>50440880</v>
      </c>
      <c r="AY100">
        <v>1</v>
      </c>
      <c r="AZ100">
        <v>0</v>
      </c>
      <c r="BA100">
        <v>111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ROUND(Y100*Source!I188,9)</f>
        <v>1.32E-3</v>
      </c>
      <c r="CY100">
        <f>AA100</f>
        <v>157580.26</v>
      </c>
      <c r="CZ100">
        <f>AE100</f>
        <v>8596.85</v>
      </c>
      <c r="DA100">
        <f>AI100</f>
        <v>18.329999999999998</v>
      </c>
      <c r="DB100">
        <f>ROUND(ROUND(AT100*CZ100,2),6)</f>
        <v>0.95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208.01</v>
      </c>
      <c r="DG100">
        <f t="shared" ref="DG100:DG110" si="49">ROUND(ROUND(AF100,2)*CX100,2)</f>
        <v>0</v>
      </c>
      <c r="DH100">
        <f t="shared" ref="DH100:DH110" si="50">ROUND(ROUND(AG100,2)*CX100,2)</f>
        <v>0</v>
      </c>
      <c r="DI100">
        <f t="shared" si="48"/>
        <v>0</v>
      </c>
      <c r="DJ100">
        <f>DF100</f>
        <v>208.01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ROW(Source!A188)</f>
        <v>188</v>
      </c>
      <c r="B101">
        <v>50439921</v>
      </c>
      <c r="C101">
        <v>50440867</v>
      </c>
      <c r="D101">
        <v>46138571</v>
      </c>
      <c r="E101">
        <v>1</v>
      </c>
      <c r="F101">
        <v>1</v>
      </c>
      <c r="G101">
        <v>30570983</v>
      </c>
      <c r="H101">
        <v>3</v>
      </c>
      <c r="I101" t="s">
        <v>200</v>
      </c>
      <c r="J101" t="s">
        <v>201</v>
      </c>
      <c r="K101" t="s">
        <v>202</v>
      </c>
      <c r="L101">
        <v>1339</v>
      </c>
      <c r="N101">
        <v>1007</v>
      </c>
      <c r="O101" t="s">
        <v>203</v>
      </c>
      <c r="P101" t="s">
        <v>203</v>
      </c>
      <c r="Q101">
        <v>1</v>
      </c>
      <c r="W101">
        <v>0</v>
      </c>
      <c r="X101">
        <v>-1009366655</v>
      </c>
      <c r="Y101">
        <f>AT101</f>
        <v>2.9999999999999997E-4</v>
      </c>
      <c r="AA101">
        <v>4023.97</v>
      </c>
      <c r="AB101">
        <v>0</v>
      </c>
      <c r="AC101">
        <v>0</v>
      </c>
      <c r="AD101">
        <v>0</v>
      </c>
      <c r="AE101">
        <v>396.06</v>
      </c>
      <c r="AF101">
        <v>0</v>
      </c>
      <c r="AG101">
        <v>0</v>
      </c>
      <c r="AH101">
        <v>0</v>
      </c>
      <c r="AI101">
        <v>10.16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2.9999999999999997E-4</v>
      </c>
      <c r="AU101" t="s">
        <v>3</v>
      </c>
      <c r="AV101">
        <v>0</v>
      </c>
      <c r="AW101">
        <v>2</v>
      </c>
      <c r="AX101">
        <v>50440881</v>
      </c>
      <c r="AY101">
        <v>1</v>
      </c>
      <c r="AZ101">
        <v>0</v>
      </c>
      <c r="BA101">
        <v>112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ROUND(Y101*Source!I188,9)</f>
        <v>3.5999999999999999E-3</v>
      </c>
      <c r="CY101">
        <f>AA101</f>
        <v>4023.97</v>
      </c>
      <c r="CZ101">
        <f>AE101</f>
        <v>396.06</v>
      </c>
      <c r="DA101">
        <f>AI101</f>
        <v>10.16</v>
      </c>
      <c r="DB101">
        <f>ROUND(ROUND(AT101*CZ101,2),6)</f>
        <v>0.12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14.49</v>
      </c>
      <c r="DG101">
        <f t="shared" si="49"/>
        <v>0</v>
      </c>
      <c r="DH101">
        <f t="shared" si="50"/>
        <v>0</v>
      </c>
      <c r="DI101">
        <f t="shared" si="48"/>
        <v>0</v>
      </c>
      <c r="DJ101">
        <f>DF101</f>
        <v>14.49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ROW(Source!A188)</f>
        <v>188</v>
      </c>
      <c r="B102">
        <v>50439921</v>
      </c>
      <c r="C102">
        <v>50440867</v>
      </c>
      <c r="D102">
        <v>46138733</v>
      </c>
      <c r="E102">
        <v>1</v>
      </c>
      <c r="F102">
        <v>1</v>
      </c>
      <c r="G102">
        <v>30570983</v>
      </c>
      <c r="H102">
        <v>3</v>
      </c>
      <c r="I102" t="s">
        <v>216</v>
      </c>
      <c r="J102" t="s">
        <v>217</v>
      </c>
      <c r="K102" t="s">
        <v>218</v>
      </c>
      <c r="L102">
        <v>1348</v>
      </c>
      <c r="N102">
        <v>1009</v>
      </c>
      <c r="O102" t="s">
        <v>117</v>
      </c>
      <c r="P102" t="s">
        <v>117</v>
      </c>
      <c r="Q102">
        <v>1000</v>
      </c>
      <c r="W102">
        <v>0</v>
      </c>
      <c r="X102">
        <v>1525437033</v>
      </c>
      <c r="Y102">
        <f>AT102</f>
        <v>4.2999999999999999E-4</v>
      </c>
      <c r="AA102">
        <v>55765.37</v>
      </c>
      <c r="AB102">
        <v>0</v>
      </c>
      <c r="AC102">
        <v>0</v>
      </c>
      <c r="AD102">
        <v>0</v>
      </c>
      <c r="AE102">
        <v>4582.2</v>
      </c>
      <c r="AF102">
        <v>0</v>
      </c>
      <c r="AG102">
        <v>0</v>
      </c>
      <c r="AH102">
        <v>0</v>
      </c>
      <c r="AI102">
        <v>12.17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4.2999999999999999E-4</v>
      </c>
      <c r="AU102" t="s">
        <v>3</v>
      </c>
      <c r="AV102">
        <v>0</v>
      </c>
      <c r="AW102">
        <v>2</v>
      </c>
      <c r="AX102">
        <v>50440882</v>
      </c>
      <c r="AY102">
        <v>1</v>
      </c>
      <c r="AZ102">
        <v>0</v>
      </c>
      <c r="BA102">
        <v>113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ROUND(Y102*Source!I188,9)</f>
        <v>5.1599999999999997E-3</v>
      </c>
      <c r="CY102">
        <f>AA102</f>
        <v>55765.37</v>
      </c>
      <c r="CZ102">
        <f>AE102</f>
        <v>4582.2</v>
      </c>
      <c r="DA102">
        <f>AI102</f>
        <v>12.17</v>
      </c>
      <c r="DB102">
        <f>ROUND(ROUND(AT102*CZ102,2),6)</f>
        <v>1.97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287.75</v>
      </c>
      <c r="DG102">
        <f t="shared" si="49"/>
        <v>0</v>
      </c>
      <c r="DH102">
        <f t="shared" si="50"/>
        <v>0</v>
      </c>
      <c r="DI102">
        <f t="shared" si="48"/>
        <v>0</v>
      </c>
      <c r="DJ102">
        <f>DF102</f>
        <v>287.75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ROW(Source!A189)</f>
        <v>189</v>
      </c>
      <c r="B103">
        <v>50439920</v>
      </c>
      <c r="C103">
        <v>50440885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155</v>
      </c>
      <c r="J103" t="s">
        <v>3</v>
      </c>
      <c r="K103" t="s">
        <v>156</v>
      </c>
      <c r="L103">
        <v>1191</v>
      </c>
      <c r="N103">
        <v>1013</v>
      </c>
      <c r="O103" t="s">
        <v>157</v>
      </c>
      <c r="P103" t="s">
        <v>157</v>
      </c>
      <c r="Q103">
        <v>1</v>
      </c>
      <c r="W103">
        <v>0</v>
      </c>
      <c r="X103">
        <v>476480486</v>
      </c>
      <c r="Y103">
        <f>((AT103*1.15)*1.05)</f>
        <v>2.9946000000000002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2.48</v>
      </c>
      <c r="AU103" t="s">
        <v>25</v>
      </c>
      <c r="AV103">
        <v>1</v>
      </c>
      <c r="AW103">
        <v>2</v>
      </c>
      <c r="AX103">
        <v>50440895</v>
      </c>
      <c r="AY103">
        <v>1</v>
      </c>
      <c r="AZ103">
        <v>0</v>
      </c>
      <c r="BA103">
        <v>115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ROUND(AT103*Source!I189*AH103*AL103,2)</f>
        <v>0</v>
      </c>
      <c r="CV103">
        <f>ROUND(Y103*Source!I189,9)</f>
        <v>11.978400000000001</v>
      </c>
      <c r="CW103">
        <v>0</v>
      </c>
      <c r="CX103">
        <f>ROUND(Y103*Source!I189,9)</f>
        <v>11.978400000000001</v>
      </c>
      <c r="CY103">
        <f>AD103</f>
        <v>0</v>
      </c>
      <c r="CZ103">
        <f>AH103</f>
        <v>0</v>
      </c>
      <c r="DA103">
        <f>AL103</f>
        <v>1</v>
      </c>
      <c r="DB103">
        <f>ROUND(((ROUND(AT103*CZ103,2)*1.15)*1.05),6)</f>
        <v>0</v>
      </c>
      <c r="DC103">
        <f>ROUND(((ROUND(AT103*AG103,2)*1.15)*1.05),6)</f>
        <v>0</v>
      </c>
      <c r="DD103" t="s">
        <v>3</v>
      </c>
      <c r="DE103" t="s">
        <v>3</v>
      </c>
      <c r="DF103">
        <f t="shared" ref="DF103:DF114" si="51">ROUND(ROUND(AE103,2)*CX103,2)</f>
        <v>0</v>
      </c>
      <c r="DG103">
        <f t="shared" si="49"/>
        <v>0</v>
      </c>
      <c r="DH103">
        <f t="shared" si="50"/>
        <v>0</v>
      </c>
      <c r="DI103">
        <f t="shared" si="48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ROW(Source!A189)</f>
        <v>189</v>
      </c>
      <c r="B104">
        <v>50439920</v>
      </c>
      <c r="C104">
        <v>50440885</v>
      </c>
      <c r="D104">
        <v>46170623</v>
      </c>
      <c r="E104">
        <v>1</v>
      </c>
      <c r="F104">
        <v>1</v>
      </c>
      <c r="G104">
        <v>30570983</v>
      </c>
      <c r="H104">
        <v>2</v>
      </c>
      <c r="I104" t="s">
        <v>158</v>
      </c>
      <c r="J104" t="s">
        <v>159</v>
      </c>
      <c r="K104" t="s">
        <v>160</v>
      </c>
      <c r="L104">
        <v>1368</v>
      </c>
      <c r="N104">
        <v>1011</v>
      </c>
      <c r="O104" t="s">
        <v>161</v>
      </c>
      <c r="P104" t="s">
        <v>161</v>
      </c>
      <c r="Q104">
        <v>1</v>
      </c>
      <c r="W104">
        <v>0</v>
      </c>
      <c r="X104">
        <v>831184158</v>
      </c>
      <c r="Y104">
        <f>((AT104*1.25)*1.05)</f>
        <v>0.24937499999999999</v>
      </c>
      <c r="AA104">
        <v>0</v>
      </c>
      <c r="AB104">
        <v>7.11</v>
      </c>
      <c r="AC104">
        <v>0</v>
      </c>
      <c r="AD104">
        <v>0</v>
      </c>
      <c r="AE104">
        <v>0</v>
      </c>
      <c r="AF104">
        <v>7.11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0.19</v>
      </c>
      <c r="AU104" t="s">
        <v>24</v>
      </c>
      <c r="AV104">
        <v>0</v>
      </c>
      <c r="AW104">
        <v>2</v>
      </c>
      <c r="AX104">
        <v>50440896</v>
      </c>
      <c r="AY104">
        <v>1</v>
      </c>
      <c r="AZ104">
        <v>0</v>
      </c>
      <c r="BA104">
        <v>116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ROUND(Y104*Source!I189*DO104,9)</f>
        <v>0</v>
      </c>
      <c r="CX104">
        <f>ROUND(Y104*Source!I189,9)</f>
        <v>0.99750000000000005</v>
      </c>
      <c r="CY104">
        <f>AB104</f>
        <v>7.11</v>
      </c>
      <c r="CZ104">
        <f>AF104</f>
        <v>7.11</v>
      </c>
      <c r="DA104">
        <f>AJ104</f>
        <v>1</v>
      </c>
      <c r="DB104">
        <f>ROUND(((ROUND(AT104*CZ104,2)*1.25)*1.05),6)</f>
        <v>1.7718750000000001</v>
      </c>
      <c r="DC104">
        <f>ROUND(((ROUND(AT104*AG104,2)*1.25)*1.05),6)</f>
        <v>0</v>
      </c>
      <c r="DD104" t="s">
        <v>3</v>
      </c>
      <c r="DE104" t="s">
        <v>3</v>
      </c>
      <c r="DF104">
        <f t="shared" si="51"/>
        <v>0</v>
      </c>
      <c r="DG104">
        <f t="shared" si="49"/>
        <v>7.09</v>
      </c>
      <c r="DH104">
        <f t="shared" si="50"/>
        <v>0</v>
      </c>
      <c r="DI104">
        <f t="shared" si="48"/>
        <v>0</v>
      </c>
      <c r="DJ104">
        <f>DG104</f>
        <v>7.09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ROW(Source!A189)</f>
        <v>189</v>
      </c>
      <c r="B105">
        <v>50439920</v>
      </c>
      <c r="C105">
        <v>50440885</v>
      </c>
      <c r="D105">
        <v>46170867</v>
      </c>
      <c r="E105">
        <v>1</v>
      </c>
      <c r="F105">
        <v>1</v>
      </c>
      <c r="G105">
        <v>30570983</v>
      </c>
      <c r="H105">
        <v>2</v>
      </c>
      <c r="I105" t="s">
        <v>162</v>
      </c>
      <c r="J105" t="s">
        <v>163</v>
      </c>
      <c r="K105" t="s">
        <v>164</v>
      </c>
      <c r="L105">
        <v>1368</v>
      </c>
      <c r="N105">
        <v>1011</v>
      </c>
      <c r="O105" t="s">
        <v>161</v>
      </c>
      <c r="P105" t="s">
        <v>161</v>
      </c>
      <c r="Q105">
        <v>1</v>
      </c>
      <c r="W105">
        <v>0</v>
      </c>
      <c r="X105">
        <v>-7781208</v>
      </c>
      <c r="Y105">
        <f>((AT105*1.25)*1.05)</f>
        <v>3.9375E-2</v>
      </c>
      <c r="AA105">
        <v>0</v>
      </c>
      <c r="AB105">
        <v>83.1</v>
      </c>
      <c r="AC105">
        <v>12.62</v>
      </c>
      <c r="AD105">
        <v>0</v>
      </c>
      <c r="AE105">
        <v>0</v>
      </c>
      <c r="AF105">
        <v>83.1</v>
      </c>
      <c r="AG105">
        <v>12.62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0.03</v>
      </c>
      <c r="AU105" t="s">
        <v>24</v>
      </c>
      <c r="AV105">
        <v>0</v>
      </c>
      <c r="AW105">
        <v>2</v>
      </c>
      <c r="AX105">
        <v>50440897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ROUND(Y105*Source!I189*DO105,9)</f>
        <v>0</v>
      </c>
      <c r="CX105">
        <f>ROUND(Y105*Source!I189,9)</f>
        <v>0.1575</v>
      </c>
      <c r="CY105">
        <f>AB105</f>
        <v>83.1</v>
      </c>
      <c r="CZ105">
        <f>AF105</f>
        <v>83.1</v>
      </c>
      <c r="DA105">
        <f>AJ105</f>
        <v>1</v>
      </c>
      <c r="DB105">
        <f>ROUND(((ROUND(AT105*CZ105,2)*1.25)*1.05),6)</f>
        <v>3.2681249999999999</v>
      </c>
      <c r="DC105">
        <f>ROUND(((ROUND(AT105*AG105,2)*1.25)*1.05),6)</f>
        <v>0.49875000000000003</v>
      </c>
      <c r="DD105" t="s">
        <v>3</v>
      </c>
      <c r="DE105" t="s">
        <v>3</v>
      </c>
      <c r="DF105">
        <f t="shared" si="51"/>
        <v>0</v>
      </c>
      <c r="DG105">
        <f t="shared" si="49"/>
        <v>13.09</v>
      </c>
      <c r="DH105">
        <f t="shared" si="50"/>
        <v>1.99</v>
      </c>
      <c r="DI105">
        <f t="shared" si="48"/>
        <v>0</v>
      </c>
      <c r="DJ105">
        <f>DG105</f>
        <v>13.09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ROW(Source!A189)</f>
        <v>189</v>
      </c>
      <c r="B106">
        <v>50439920</v>
      </c>
      <c r="C106">
        <v>50440885</v>
      </c>
      <c r="D106">
        <v>46170215</v>
      </c>
      <c r="E106">
        <v>1</v>
      </c>
      <c r="F106">
        <v>1</v>
      </c>
      <c r="G106">
        <v>30570983</v>
      </c>
      <c r="H106">
        <v>2</v>
      </c>
      <c r="I106" t="s">
        <v>165</v>
      </c>
      <c r="J106" t="s">
        <v>166</v>
      </c>
      <c r="K106" t="s">
        <v>167</v>
      </c>
      <c r="L106">
        <v>1368</v>
      </c>
      <c r="N106">
        <v>1011</v>
      </c>
      <c r="O106" t="s">
        <v>161</v>
      </c>
      <c r="P106" t="s">
        <v>161</v>
      </c>
      <c r="Q106">
        <v>1</v>
      </c>
      <c r="W106">
        <v>0</v>
      </c>
      <c r="X106">
        <v>922387863</v>
      </c>
      <c r="Y106">
        <f>((AT106*1.25)*1.05)</f>
        <v>1.3125000000000001E-2</v>
      </c>
      <c r="AA106">
        <v>0</v>
      </c>
      <c r="AB106">
        <v>179.17</v>
      </c>
      <c r="AC106">
        <v>16.93</v>
      </c>
      <c r="AD106">
        <v>0</v>
      </c>
      <c r="AE106">
        <v>0</v>
      </c>
      <c r="AF106">
        <v>179.17</v>
      </c>
      <c r="AG106">
        <v>16.93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0.01</v>
      </c>
      <c r="AU106" t="s">
        <v>24</v>
      </c>
      <c r="AV106">
        <v>0</v>
      </c>
      <c r="AW106">
        <v>2</v>
      </c>
      <c r="AX106">
        <v>50440898</v>
      </c>
      <c r="AY106">
        <v>1</v>
      </c>
      <c r="AZ106">
        <v>0</v>
      </c>
      <c r="BA106">
        <v>118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ROUND(Y106*Source!I189*DO106,9)</f>
        <v>0</v>
      </c>
      <c r="CX106">
        <f>ROUND(Y106*Source!I189,9)</f>
        <v>5.2499999999999998E-2</v>
      </c>
      <c r="CY106">
        <f>AB106</f>
        <v>179.17</v>
      </c>
      <c r="CZ106">
        <f>AF106</f>
        <v>179.17</v>
      </c>
      <c r="DA106">
        <f>AJ106</f>
        <v>1</v>
      </c>
      <c r="DB106">
        <f>ROUND(((ROUND(AT106*CZ106,2)*1.25)*1.05),6)</f>
        <v>2.3493750000000002</v>
      </c>
      <c r="DC106">
        <f>ROUND(((ROUND(AT106*AG106,2)*1.25)*1.05),6)</f>
        <v>0.22312499999999999</v>
      </c>
      <c r="DD106" t="s">
        <v>3</v>
      </c>
      <c r="DE106" t="s">
        <v>3</v>
      </c>
      <c r="DF106">
        <f t="shared" si="51"/>
        <v>0</v>
      </c>
      <c r="DG106">
        <f t="shared" si="49"/>
        <v>9.41</v>
      </c>
      <c r="DH106">
        <f t="shared" si="50"/>
        <v>0.89</v>
      </c>
      <c r="DI106">
        <f t="shared" si="48"/>
        <v>0</v>
      </c>
      <c r="DJ106">
        <f>DG106</f>
        <v>9.41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ROW(Source!A189)</f>
        <v>189</v>
      </c>
      <c r="B107">
        <v>50439920</v>
      </c>
      <c r="C107">
        <v>50440885</v>
      </c>
      <c r="D107">
        <v>46170293</v>
      </c>
      <c r="E107">
        <v>1</v>
      </c>
      <c r="F107">
        <v>1</v>
      </c>
      <c r="G107">
        <v>30570983</v>
      </c>
      <c r="H107">
        <v>2</v>
      </c>
      <c r="I107" t="s">
        <v>219</v>
      </c>
      <c r="J107" t="s">
        <v>220</v>
      </c>
      <c r="K107" t="s">
        <v>221</v>
      </c>
      <c r="L107">
        <v>1368</v>
      </c>
      <c r="N107">
        <v>1011</v>
      </c>
      <c r="O107" t="s">
        <v>161</v>
      </c>
      <c r="P107" t="s">
        <v>161</v>
      </c>
      <c r="Q107">
        <v>1</v>
      </c>
      <c r="W107">
        <v>0</v>
      </c>
      <c r="X107">
        <v>399002139</v>
      </c>
      <c r="Y107">
        <f>((AT107*1.25)*1.05)</f>
        <v>0.81375000000000008</v>
      </c>
      <c r="AA107">
        <v>0</v>
      </c>
      <c r="AB107">
        <v>0.32</v>
      </c>
      <c r="AC107">
        <v>0</v>
      </c>
      <c r="AD107">
        <v>0</v>
      </c>
      <c r="AE107">
        <v>0</v>
      </c>
      <c r="AF107">
        <v>0.32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0.62</v>
      </c>
      <c r="AU107" t="s">
        <v>24</v>
      </c>
      <c r="AV107">
        <v>0</v>
      </c>
      <c r="AW107">
        <v>2</v>
      </c>
      <c r="AX107">
        <v>50440899</v>
      </c>
      <c r="AY107">
        <v>1</v>
      </c>
      <c r="AZ107">
        <v>0</v>
      </c>
      <c r="BA107">
        <v>119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ROUND(Y107*Source!I189*DO107,9)</f>
        <v>0</v>
      </c>
      <c r="CX107">
        <f>ROUND(Y107*Source!I189,9)</f>
        <v>3.2549999999999999</v>
      </c>
      <c r="CY107">
        <f>AB107</f>
        <v>0.32</v>
      </c>
      <c r="CZ107">
        <f>AF107</f>
        <v>0.32</v>
      </c>
      <c r="DA107">
        <f>AJ107</f>
        <v>1</v>
      </c>
      <c r="DB107">
        <f>ROUND(((ROUND(AT107*CZ107,2)*1.25)*1.05),6)</f>
        <v>0.26250000000000001</v>
      </c>
      <c r="DC107">
        <f>ROUND(((ROUND(AT107*AG107,2)*1.25)*1.05),6)</f>
        <v>0</v>
      </c>
      <c r="DD107" t="s">
        <v>3</v>
      </c>
      <c r="DE107" t="s">
        <v>3</v>
      </c>
      <c r="DF107">
        <f t="shared" si="51"/>
        <v>0</v>
      </c>
      <c r="DG107">
        <f t="shared" si="49"/>
        <v>1.04</v>
      </c>
      <c r="DH107">
        <f t="shared" si="50"/>
        <v>0</v>
      </c>
      <c r="DI107">
        <f t="shared" si="48"/>
        <v>0</v>
      </c>
      <c r="DJ107">
        <f>DG107</f>
        <v>1.04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ROW(Source!A189)</f>
        <v>189</v>
      </c>
      <c r="B108">
        <v>50439920</v>
      </c>
      <c r="C108">
        <v>50440885</v>
      </c>
      <c r="D108">
        <v>46136840</v>
      </c>
      <c r="E108">
        <v>1</v>
      </c>
      <c r="F108">
        <v>1</v>
      </c>
      <c r="G108">
        <v>30570983</v>
      </c>
      <c r="H108">
        <v>3</v>
      </c>
      <c r="I108" t="s">
        <v>174</v>
      </c>
      <c r="J108" t="s">
        <v>175</v>
      </c>
      <c r="K108" t="s">
        <v>176</v>
      </c>
      <c r="L108">
        <v>1348</v>
      </c>
      <c r="N108">
        <v>1009</v>
      </c>
      <c r="O108" t="s">
        <v>117</v>
      </c>
      <c r="P108" t="s">
        <v>117</v>
      </c>
      <c r="Q108">
        <v>1000</v>
      </c>
      <c r="W108">
        <v>0</v>
      </c>
      <c r="X108">
        <v>-2033265844</v>
      </c>
      <c r="Y108">
        <f>AT108</f>
        <v>1.9000000000000001E-4</v>
      </c>
      <c r="AA108">
        <v>8596.85</v>
      </c>
      <c r="AB108">
        <v>0</v>
      </c>
      <c r="AC108">
        <v>0</v>
      </c>
      <c r="AD108">
        <v>0</v>
      </c>
      <c r="AE108">
        <v>8596.85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1.9000000000000001E-4</v>
      </c>
      <c r="AU108" t="s">
        <v>3</v>
      </c>
      <c r="AV108">
        <v>0</v>
      </c>
      <c r="AW108">
        <v>2</v>
      </c>
      <c r="AX108">
        <v>50440900</v>
      </c>
      <c r="AY108">
        <v>1</v>
      </c>
      <c r="AZ108">
        <v>0</v>
      </c>
      <c r="BA108">
        <v>120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ROUND(Y108*Source!I189,9)</f>
        <v>7.6000000000000004E-4</v>
      </c>
      <c r="CY108">
        <f>AA108</f>
        <v>8596.85</v>
      </c>
      <c r="CZ108">
        <f>AE108</f>
        <v>8596.85</v>
      </c>
      <c r="DA108">
        <f>AI108</f>
        <v>1</v>
      </c>
      <c r="DB108">
        <f>ROUND(ROUND(AT108*CZ108,2),6)</f>
        <v>1.63</v>
      </c>
      <c r="DC108">
        <f>ROUND(ROUND(AT108*AG108,2),6)</f>
        <v>0</v>
      </c>
      <c r="DD108" t="s">
        <v>3</v>
      </c>
      <c r="DE108" t="s">
        <v>3</v>
      </c>
      <c r="DF108">
        <f t="shared" si="51"/>
        <v>6.53</v>
      </c>
      <c r="DG108">
        <f t="shared" si="49"/>
        <v>0</v>
      </c>
      <c r="DH108">
        <f t="shared" si="50"/>
        <v>0</v>
      </c>
      <c r="DI108">
        <f t="shared" si="48"/>
        <v>0</v>
      </c>
      <c r="DJ108">
        <f>DF108</f>
        <v>6.53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ROW(Source!A189)</f>
        <v>189</v>
      </c>
      <c r="B109">
        <v>50439920</v>
      </c>
      <c r="C109">
        <v>50440885</v>
      </c>
      <c r="D109">
        <v>46147493</v>
      </c>
      <c r="E109">
        <v>1</v>
      </c>
      <c r="F109">
        <v>1</v>
      </c>
      <c r="G109">
        <v>30570983</v>
      </c>
      <c r="H109">
        <v>3</v>
      </c>
      <c r="I109" t="s">
        <v>140</v>
      </c>
      <c r="J109" t="s">
        <v>142</v>
      </c>
      <c r="K109" t="s">
        <v>141</v>
      </c>
      <c r="L109">
        <v>1354</v>
      </c>
      <c r="N109">
        <v>1010</v>
      </c>
      <c r="O109" t="s">
        <v>32</v>
      </c>
      <c r="P109" t="s">
        <v>32</v>
      </c>
      <c r="Q109">
        <v>1</v>
      </c>
      <c r="W109">
        <v>0</v>
      </c>
      <c r="X109">
        <v>2012604247</v>
      </c>
      <c r="Y109">
        <f>AT109</f>
        <v>1</v>
      </c>
      <c r="AA109">
        <v>1002.36</v>
      </c>
      <c r="AB109">
        <v>0</v>
      </c>
      <c r="AC109">
        <v>0</v>
      </c>
      <c r="AD109">
        <v>0</v>
      </c>
      <c r="AE109">
        <v>1002.36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ROUND(Y109*Source!I189,9)</f>
        <v>4</v>
      </c>
      <c r="CY109">
        <f>AA109</f>
        <v>1002.36</v>
      </c>
      <c r="CZ109">
        <f>AE109</f>
        <v>1002.36</v>
      </c>
      <c r="DA109">
        <f>AI109</f>
        <v>1</v>
      </c>
      <c r="DB109">
        <f>ROUND(ROUND(AT109*CZ109,2),6)</f>
        <v>1002.36</v>
      </c>
      <c r="DC109">
        <f>ROUND(ROUND(AT109*AG109,2),6)</f>
        <v>0</v>
      </c>
      <c r="DD109" t="s">
        <v>3</v>
      </c>
      <c r="DE109" t="s">
        <v>3</v>
      </c>
      <c r="DF109">
        <f t="shared" si="51"/>
        <v>4009.44</v>
      </c>
      <c r="DG109">
        <f t="shared" si="49"/>
        <v>0</v>
      </c>
      <c r="DH109">
        <f t="shared" si="50"/>
        <v>0</v>
      </c>
      <c r="DI109">
        <f t="shared" si="48"/>
        <v>0</v>
      </c>
      <c r="DJ109">
        <f>DF109</f>
        <v>4009.44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ROW(Source!A190)</f>
        <v>190</v>
      </c>
      <c r="B110">
        <v>50439921</v>
      </c>
      <c r="C110">
        <v>50440885</v>
      </c>
      <c r="D110">
        <v>40404405</v>
      </c>
      <c r="E110">
        <v>30570983</v>
      </c>
      <c r="F110">
        <v>1</v>
      </c>
      <c r="G110">
        <v>30570983</v>
      </c>
      <c r="H110">
        <v>1</v>
      </c>
      <c r="I110" t="s">
        <v>155</v>
      </c>
      <c r="J110" t="s">
        <v>3</v>
      </c>
      <c r="K110" t="s">
        <v>156</v>
      </c>
      <c r="L110">
        <v>1191</v>
      </c>
      <c r="N110">
        <v>1013</v>
      </c>
      <c r="O110" t="s">
        <v>157</v>
      </c>
      <c r="P110" t="s">
        <v>157</v>
      </c>
      <c r="Q110">
        <v>1</v>
      </c>
      <c r="W110">
        <v>0</v>
      </c>
      <c r="X110">
        <v>476480486</v>
      </c>
      <c r="Y110">
        <f>((AT110*1.15)*1.05)</f>
        <v>2.9946000000000002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2.48</v>
      </c>
      <c r="AU110" t="s">
        <v>25</v>
      </c>
      <c r="AV110">
        <v>1</v>
      </c>
      <c r="AW110">
        <v>2</v>
      </c>
      <c r="AX110">
        <v>50440895</v>
      </c>
      <c r="AY110">
        <v>1</v>
      </c>
      <c r="AZ110">
        <v>0</v>
      </c>
      <c r="BA110">
        <v>124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ROUND(AT110*Source!I190*AH110*AL110,2)</f>
        <v>0</v>
      </c>
      <c r="CV110">
        <f>ROUND(Y110*Source!I190,9)</f>
        <v>11.978400000000001</v>
      </c>
      <c r="CW110">
        <v>0</v>
      </c>
      <c r="CX110">
        <f>ROUND(Y110*Source!I190,9)</f>
        <v>11.978400000000001</v>
      </c>
      <c r="CY110">
        <f>AD110</f>
        <v>0</v>
      </c>
      <c r="CZ110">
        <f>AH110</f>
        <v>0</v>
      </c>
      <c r="DA110">
        <f>AL110</f>
        <v>1</v>
      </c>
      <c r="DB110">
        <f>ROUND(((ROUND(AT110*CZ110,2)*1.15)*1.05),6)</f>
        <v>0</v>
      </c>
      <c r="DC110">
        <f>ROUND(((ROUND(AT110*AG110,2)*1.15)*1.05),6)</f>
        <v>0</v>
      </c>
      <c r="DD110" t="s">
        <v>3</v>
      </c>
      <c r="DE110" t="s">
        <v>3</v>
      </c>
      <c r="DF110">
        <f t="shared" si="51"/>
        <v>0</v>
      </c>
      <c r="DG110">
        <f t="shared" si="49"/>
        <v>0</v>
      </c>
      <c r="DH110">
        <f t="shared" si="50"/>
        <v>0</v>
      </c>
      <c r="DI110">
        <f t="shared" si="48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ROW(Source!A190)</f>
        <v>190</v>
      </c>
      <c r="B111">
        <v>50439921</v>
      </c>
      <c r="C111">
        <v>50440885</v>
      </c>
      <c r="D111">
        <v>46170623</v>
      </c>
      <c r="E111">
        <v>1</v>
      </c>
      <c r="F111">
        <v>1</v>
      </c>
      <c r="G111">
        <v>30570983</v>
      </c>
      <c r="H111">
        <v>2</v>
      </c>
      <c r="I111" t="s">
        <v>158</v>
      </c>
      <c r="J111" t="s">
        <v>159</v>
      </c>
      <c r="K111" t="s">
        <v>160</v>
      </c>
      <c r="L111">
        <v>1368</v>
      </c>
      <c r="N111">
        <v>1011</v>
      </c>
      <c r="O111" t="s">
        <v>161</v>
      </c>
      <c r="P111" t="s">
        <v>161</v>
      </c>
      <c r="Q111">
        <v>1</v>
      </c>
      <c r="W111">
        <v>0</v>
      </c>
      <c r="X111">
        <v>831184158</v>
      </c>
      <c r="Y111">
        <f>((AT111*1.25)*1.05)</f>
        <v>0.24937499999999999</v>
      </c>
      <c r="AA111">
        <v>0</v>
      </c>
      <c r="AB111">
        <v>81.86</v>
      </c>
      <c r="AC111">
        <v>0</v>
      </c>
      <c r="AD111">
        <v>0</v>
      </c>
      <c r="AE111">
        <v>0</v>
      </c>
      <c r="AF111">
        <v>7.11</v>
      </c>
      <c r="AG111">
        <v>0</v>
      </c>
      <c r="AH111">
        <v>0</v>
      </c>
      <c r="AI111">
        <v>1</v>
      </c>
      <c r="AJ111">
        <v>10.79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0.19</v>
      </c>
      <c r="AU111" t="s">
        <v>24</v>
      </c>
      <c r="AV111">
        <v>0</v>
      </c>
      <c r="AW111">
        <v>2</v>
      </c>
      <c r="AX111">
        <v>50440896</v>
      </c>
      <c r="AY111">
        <v>1</v>
      </c>
      <c r="AZ111">
        <v>0</v>
      </c>
      <c r="BA111">
        <v>125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ROUND(Y111*Source!I190*DO111,9)</f>
        <v>0</v>
      </c>
      <c r="CX111">
        <f>ROUND(Y111*Source!I190,9)</f>
        <v>0.99750000000000005</v>
      </c>
      <c r="CY111">
        <f>AB111</f>
        <v>81.86</v>
      </c>
      <c r="CZ111">
        <f>AF111</f>
        <v>7.11</v>
      </c>
      <c r="DA111">
        <f>AJ111</f>
        <v>10.79</v>
      </c>
      <c r="DB111">
        <f>ROUND(((ROUND(AT111*CZ111,2)*1.25)*1.05),6)</f>
        <v>1.7718750000000001</v>
      </c>
      <c r="DC111">
        <f>ROUND(((ROUND(AT111*AG111,2)*1.25)*1.05),6)</f>
        <v>0</v>
      </c>
      <c r="DD111" t="s">
        <v>3</v>
      </c>
      <c r="DE111" t="s">
        <v>3</v>
      </c>
      <c r="DF111">
        <f t="shared" si="51"/>
        <v>0</v>
      </c>
      <c r="DG111">
        <f>ROUND(ROUND(AF111*AJ111,2)*CX111,2)</f>
        <v>76.53</v>
      </c>
      <c r="DH111">
        <f>ROUND(ROUND(AG111*AK111,2)*CX111,2)</f>
        <v>0</v>
      </c>
      <c r="DI111">
        <f t="shared" si="48"/>
        <v>0</v>
      </c>
      <c r="DJ111">
        <f>DG111</f>
        <v>76.53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ROW(Source!A190)</f>
        <v>190</v>
      </c>
      <c r="B112">
        <v>50439921</v>
      </c>
      <c r="C112">
        <v>50440885</v>
      </c>
      <c r="D112">
        <v>46170867</v>
      </c>
      <c r="E112">
        <v>1</v>
      </c>
      <c r="F112">
        <v>1</v>
      </c>
      <c r="G112">
        <v>30570983</v>
      </c>
      <c r="H112">
        <v>2</v>
      </c>
      <c r="I112" t="s">
        <v>162</v>
      </c>
      <c r="J112" t="s">
        <v>163</v>
      </c>
      <c r="K112" t="s">
        <v>164</v>
      </c>
      <c r="L112">
        <v>1368</v>
      </c>
      <c r="N112">
        <v>1011</v>
      </c>
      <c r="O112" t="s">
        <v>161</v>
      </c>
      <c r="P112" t="s">
        <v>161</v>
      </c>
      <c r="Q112">
        <v>1</v>
      </c>
      <c r="W112">
        <v>0</v>
      </c>
      <c r="X112">
        <v>-7781208</v>
      </c>
      <c r="Y112">
        <f>((AT112*1.25)*1.05)</f>
        <v>3.9375E-2</v>
      </c>
      <c r="AA112">
        <v>0</v>
      </c>
      <c r="AB112">
        <v>1127.8499999999999</v>
      </c>
      <c r="AC112">
        <v>459.04</v>
      </c>
      <c r="AD112">
        <v>0</v>
      </c>
      <c r="AE112">
        <v>0</v>
      </c>
      <c r="AF112">
        <v>83.1</v>
      </c>
      <c r="AG112">
        <v>12.62</v>
      </c>
      <c r="AH112">
        <v>0</v>
      </c>
      <c r="AI112">
        <v>1</v>
      </c>
      <c r="AJ112">
        <v>12.72</v>
      </c>
      <c r="AK112">
        <v>34.090000000000003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0.03</v>
      </c>
      <c r="AU112" t="s">
        <v>24</v>
      </c>
      <c r="AV112">
        <v>0</v>
      </c>
      <c r="AW112">
        <v>2</v>
      </c>
      <c r="AX112">
        <v>50440897</v>
      </c>
      <c r="AY112">
        <v>1</v>
      </c>
      <c r="AZ112">
        <v>0</v>
      </c>
      <c r="BA112">
        <v>126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ROUND(Y112*Source!I190*DO112,9)</f>
        <v>0</v>
      </c>
      <c r="CX112">
        <f>ROUND(Y112*Source!I190,9)</f>
        <v>0.1575</v>
      </c>
      <c r="CY112">
        <f>AB112</f>
        <v>1127.8499999999999</v>
      </c>
      <c r="CZ112">
        <f>AF112</f>
        <v>83.1</v>
      </c>
      <c r="DA112">
        <f>AJ112</f>
        <v>12.72</v>
      </c>
      <c r="DB112">
        <f>ROUND(((ROUND(AT112*CZ112,2)*1.25)*1.05),6)</f>
        <v>3.2681249999999999</v>
      </c>
      <c r="DC112">
        <f>ROUND(((ROUND(AT112*AG112,2)*1.25)*1.05),6)</f>
        <v>0.49875000000000003</v>
      </c>
      <c r="DD112" t="s">
        <v>3</v>
      </c>
      <c r="DE112" t="s">
        <v>3</v>
      </c>
      <c r="DF112">
        <f t="shared" si="51"/>
        <v>0</v>
      </c>
      <c r="DG112">
        <f>ROUND(ROUND(AF112*AJ112,2)*CX112,2)</f>
        <v>166.48</v>
      </c>
      <c r="DH112">
        <f>ROUND(ROUND(AG112*AK112,2)*CX112,2)</f>
        <v>67.760000000000005</v>
      </c>
      <c r="DI112">
        <f t="shared" si="48"/>
        <v>0</v>
      </c>
      <c r="DJ112">
        <f>DG112</f>
        <v>166.48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ROW(Source!A190)</f>
        <v>190</v>
      </c>
      <c r="B113">
        <v>50439921</v>
      </c>
      <c r="C113">
        <v>50440885</v>
      </c>
      <c r="D113">
        <v>46170215</v>
      </c>
      <c r="E113">
        <v>1</v>
      </c>
      <c r="F113">
        <v>1</v>
      </c>
      <c r="G113">
        <v>30570983</v>
      </c>
      <c r="H113">
        <v>2</v>
      </c>
      <c r="I113" t="s">
        <v>165</v>
      </c>
      <c r="J113" t="s">
        <v>166</v>
      </c>
      <c r="K113" t="s">
        <v>167</v>
      </c>
      <c r="L113">
        <v>1368</v>
      </c>
      <c r="N113">
        <v>1011</v>
      </c>
      <c r="O113" t="s">
        <v>161</v>
      </c>
      <c r="P113" t="s">
        <v>161</v>
      </c>
      <c r="Q113">
        <v>1</v>
      </c>
      <c r="W113">
        <v>0</v>
      </c>
      <c r="X113">
        <v>922387863</v>
      </c>
      <c r="Y113">
        <f>((AT113*1.25)*1.05)</f>
        <v>1.3125000000000001E-2</v>
      </c>
      <c r="AA113">
        <v>0</v>
      </c>
      <c r="AB113">
        <v>2167.92</v>
      </c>
      <c r="AC113">
        <v>615.80999999999995</v>
      </c>
      <c r="AD113">
        <v>0</v>
      </c>
      <c r="AE113">
        <v>0</v>
      </c>
      <c r="AF113">
        <v>179.17</v>
      </c>
      <c r="AG113">
        <v>16.93</v>
      </c>
      <c r="AH113">
        <v>0</v>
      </c>
      <c r="AI113">
        <v>1</v>
      </c>
      <c r="AJ113">
        <v>11.34</v>
      </c>
      <c r="AK113">
        <v>34.090000000000003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24</v>
      </c>
      <c r="AV113">
        <v>0</v>
      </c>
      <c r="AW113">
        <v>2</v>
      </c>
      <c r="AX113">
        <v>50440898</v>
      </c>
      <c r="AY113">
        <v>1</v>
      </c>
      <c r="AZ113">
        <v>0</v>
      </c>
      <c r="BA113">
        <v>127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ROUND(Y113*Source!I190*DO113,9)</f>
        <v>0</v>
      </c>
      <c r="CX113">
        <f>ROUND(Y113*Source!I190,9)</f>
        <v>5.2499999999999998E-2</v>
      </c>
      <c r="CY113">
        <f>AB113</f>
        <v>2167.92</v>
      </c>
      <c r="CZ113">
        <f>AF113</f>
        <v>179.17</v>
      </c>
      <c r="DA113">
        <f>AJ113</f>
        <v>11.34</v>
      </c>
      <c r="DB113">
        <f>ROUND(((ROUND(AT113*CZ113,2)*1.25)*1.05),6)</f>
        <v>2.3493750000000002</v>
      </c>
      <c r="DC113">
        <f>ROUND(((ROUND(AT113*AG113,2)*1.25)*1.05),6)</f>
        <v>0.22312499999999999</v>
      </c>
      <c r="DD113" t="s">
        <v>3</v>
      </c>
      <c r="DE113" t="s">
        <v>3</v>
      </c>
      <c r="DF113">
        <f t="shared" si="51"/>
        <v>0</v>
      </c>
      <c r="DG113">
        <f>ROUND(ROUND(AF113*AJ113,2)*CX113,2)</f>
        <v>106.67</v>
      </c>
      <c r="DH113">
        <f>ROUND(ROUND(AG113*AK113,2)*CX113,2)</f>
        <v>30.3</v>
      </c>
      <c r="DI113">
        <f t="shared" si="48"/>
        <v>0</v>
      </c>
      <c r="DJ113">
        <f>DG113</f>
        <v>106.67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ROW(Source!A190)</f>
        <v>190</v>
      </c>
      <c r="B114">
        <v>50439921</v>
      </c>
      <c r="C114">
        <v>50440885</v>
      </c>
      <c r="D114">
        <v>46170293</v>
      </c>
      <c r="E114">
        <v>1</v>
      </c>
      <c r="F114">
        <v>1</v>
      </c>
      <c r="G114">
        <v>30570983</v>
      </c>
      <c r="H114">
        <v>2</v>
      </c>
      <c r="I114" t="s">
        <v>219</v>
      </c>
      <c r="J114" t="s">
        <v>220</v>
      </c>
      <c r="K114" t="s">
        <v>221</v>
      </c>
      <c r="L114">
        <v>1368</v>
      </c>
      <c r="N114">
        <v>1011</v>
      </c>
      <c r="O114" t="s">
        <v>161</v>
      </c>
      <c r="P114" t="s">
        <v>161</v>
      </c>
      <c r="Q114">
        <v>1</v>
      </c>
      <c r="W114">
        <v>0</v>
      </c>
      <c r="X114">
        <v>399002139</v>
      </c>
      <c r="Y114">
        <f>((AT114*1.25)*1.05)</f>
        <v>0.81375000000000008</v>
      </c>
      <c r="AA114">
        <v>0</v>
      </c>
      <c r="AB114">
        <v>2.82</v>
      </c>
      <c r="AC114">
        <v>0</v>
      </c>
      <c r="AD114">
        <v>0</v>
      </c>
      <c r="AE114">
        <v>0</v>
      </c>
      <c r="AF114">
        <v>0.32</v>
      </c>
      <c r="AG114">
        <v>0</v>
      </c>
      <c r="AH114">
        <v>0</v>
      </c>
      <c r="AI114">
        <v>1</v>
      </c>
      <c r="AJ114">
        <v>8.25</v>
      </c>
      <c r="AK114">
        <v>34.090000000000003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0.62</v>
      </c>
      <c r="AU114" t="s">
        <v>24</v>
      </c>
      <c r="AV114">
        <v>0</v>
      </c>
      <c r="AW114">
        <v>2</v>
      </c>
      <c r="AX114">
        <v>50440899</v>
      </c>
      <c r="AY114">
        <v>1</v>
      </c>
      <c r="AZ114">
        <v>0</v>
      </c>
      <c r="BA114">
        <v>128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ROUND(Y114*Source!I190*DO114,9)</f>
        <v>0</v>
      </c>
      <c r="CX114">
        <f>ROUND(Y114*Source!I190,9)</f>
        <v>3.2549999999999999</v>
      </c>
      <c r="CY114">
        <f>AB114</f>
        <v>2.82</v>
      </c>
      <c r="CZ114">
        <f>AF114</f>
        <v>0.32</v>
      </c>
      <c r="DA114">
        <f>AJ114</f>
        <v>8.25</v>
      </c>
      <c r="DB114">
        <f>ROUND(((ROUND(AT114*CZ114,2)*1.25)*1.05),6)</f>
        <v>0.26250000000000001</v>
      </c>
      <c r="DC114">
        <f>ROUND(((ROUND(AT114*AG114,2)*1.25)*1.05),6)</f>
        <v>0</v>
      </c>
      <c r="DD114" t="s">
        <v>3</v>
      </c>
      <c r="DE114" t="s">
        <v>3</v>
      </c>
      <c r="DF114">
        <f t="shared" si="51"/>
        <v>0</v>
      </c>
      <c r="DG114">
        <f>ROUND(ROUND(AF114*AJ114,2)*CX114,2)</f>
        <v>8.59</v>
      </c>
      <c r="DH114">
        <f>ROUND(ROUND(AG114*AK114,2)*CX114,2)</f>
        <v>0</v>
      </c>
      <c r="DI114">
        <f t="shared" si="48"/>
        <v>0</v>
      </c>
      <c r="DJ114">
        <f>DG114</f>
        <v>8.59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ROW(Source!A190)</f>
        <v>190</v>
      </c>
      <c r="B115">
        <v>50439921</v>
      </c>
      <c r="C115">
        <v>50440885</v>
      </c>
      <c r="D115">
        <v>46136840</v>
      </c>
      <c r="E115">
        <v>1</v>
      </c>
      <c r="F115">
        <v>1</v>
      </c>
      <c r="G115">
        <v>30570983</v>
      </c>
      <c r="H115">
        <v>3</v>
      </c>
      <c r="I115" t="s">
        <v>174</v>
      </c>
      <c r="J115" t="s">
        <v>175</v>
      </c>
      <c r="K115" t="s">
        <v>176</v>
      </c>
      <c r="L115">
        <v>1348</v>
      </c>
      <c r="N115">
        <v>1009</v>
      </c>
      <c r="O115" t="s">
        <v>117</v>
      </c>
      <c r="P115" t="s">
        <v>117</v>
      </c>
      <c r="Q115">
        <v>1000</v>
      </c>
      <c r="W115">
        <v>0</v>
      </c>
      <c r="X115">
        <v>-2033265844</v>
      </c>
      <c r="Y115">
        <f>AT115</f>
        <v>1.9000000000000001E-4</v>
      </c>
      <c r="AA115">
        <v>157580.26</v>
      </c>
      <c r="AB115">
        <v>0</v>
      </c>
      <c r="AC115">
        <v>0</v>
      </c>
      <c r="AD115">
        <v>0</v>
      </c>
      <c r="AE115">
        <v>8596.85</v>
      </c>
      <c r="AF115">
        <v>0</v>
      </c>
      <c r="AG115">
        <v>0</v>
      </c>
      <c r="AH115">
        <v>0</v>
      </c>
      <c r="AI115">
        <v>18.329999999999998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1.9000000000000001E-4</v>
      </c>
      <c r="AU115" t="s">
        <v>3</v>
      </c>
      <c r="AV115">
        <v>0</v>
      </c>
      <c r="AW115">
        <v>2</v>
      </c>
      <c r="AX115">
        <v>50440900</v>
      </c>
      <c r="AY115">
        <v>1</v>
      </c>
      <c r="AZ115">
        <v>0</v>
      </c>
      <c r="BA115">
        <v>129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ROUND(Y115*Source!I190,9)</f>
        <v>7.6000000000000004E-4</v>
      </c>
      <c r="CY115">
        <f>AA115</f>
        <v>157580.26</v>
      </c>
      <c r="CZ115">
        <f>AE115</f>
        <v>8596.85</v>
      </c>
      <c r="DA115">
        <f>AI115</f>
        <v>18.329999999999998</v>
      </c>
      <c r="DB115">
        <f>ROUND(ROUND(AT115*CZ115,2),6)</f>
        <v>1.63</v>
      </c>
      <c r="DC115">
        <f>ROUND(ROUND(AT115*AG115,2),6)</f>
        <v>0</v>
      </c>
      <c r="DD115" t="s">
        <v>3</v>
      </c>
      <c r="DE115" t="s">
        <v>3</v>
      </c>
      <c r="DF115">
        <f>ROUND(ROUND(AE115*AI115,2)*CX115,2)</f>
        <v>119.76</v>
      </c>
      <c r="DG115">
        <f>ROUND(ROUND(AF115,2)*CX115,2)</f>
        <v>0</v>
      </c>
      <c r="DH115">
        <f>ROUND(ROUND(AG115,2)*CX115,2)</f>
        <v>0</v>
      </c>
      <c r="DI115">
        <f t="shared" si="48"/>
        <v>0</v>
      </c>
      <c r="DJ115">
        <f>DF115</f>
        <v>119.76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ROW(Source!A190)</f>
        <v>190</v>
      </c>
      <c r="B116">
        <v>50439921</v>
      </c>
      <c r="C116">
        <v>50440885</v>
      </c>
      <c r="D116">
        <v>46147493</v>
      </c>
      <c r="E116">
        <v>1</v>
      </c>
      <c r="F116">
        <v>1</v>
      </c>
      <c r="G116">
        <v>30570983</v>
      </c>
      <c r="H116">
        <v>3</v>
      </c>
      <c r="I116" t="s">
        <v>140</v>
      </c>
      <c r="J116" t="s">
        <v>142</v>
      </c>
      <c r="K116" t="s">
        <v>141</v>
      </c>
      <c r="L116">
        <v>1354</v>
      </c>
      <c r="N116">
        <v>1010</v>
      </c>
      <c r="O116" t="s">
        <v>32</v>
      </c>
      <c r="P116" t="s">
        <v>32</v>
      </c>
      <c r="Q116">
        <v>1</v>
      </c>
      <c r="W116">
        <v>0</v>
      </c>
      <c r="X116">
        <v>2012604247</v>
      </c>
      <c r="Y116">
        <f>AT116</f>
        <v>1</v>
      </c>
      <c r="AA116">
        <v>7377.37</v>
      </c>
      <c r="AB116">
        <v>0</v>
      </c>
      <c r="AC116">
        <v>0</v>
      </c>
      <c r="AD116">
        <v>0</v>
      </c>
      <c r="AE116">
        <v>1002.36</v>
      </c>
      <c r="AF116">
        <v>0</v>
      </c>
      <c r="AG116">
        <v>0</v>
      </c>
      <c r="AH116">
        <v>0</v>
      </c>
      <c r="AI116">
        <v>7.36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1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ROUND(Y116*Source!I190,9)</f>
        <v>4</v>
      </c>
      <c r="CY116">
        <f>AA116</f>
        <v>7377.37</v>
      </c>
      <c r="CZ116">
        <f>AE116</f>
        <v>1002.36</v>
      </c>
      <c r="DA116">
        <f>AI116</f>
        <v>7.36</v>
      </c>
      <c r="DB116">
        <f>ROUND(ROUND(AT116*CZ116,2),6)</f>
        <v>1002.36</v>
      </c>
      <c r="DC116">
        <f>ROUND(ROUND(AT116*AG116,2),6)</f>
        <v>0</v>
      </c>
      <c r="DD116" t="s">
        <v>3</v>
      </c>
      <c r="DE116" t="s">
        <v>3</v>
      </c>
      <c r="DF116">
        <f>ROUND(ROUND(AE116*AI116,2)*CX116,2)</f>
        <v>29509.48</v>
      </c>
      <c r="DG116">
        <f>ROUND(ROUND(AF116,2)*CX116,2)</f>
        <v>0</v>
      </c>
      <c r="DH116">
        <f>ROUND(ROUND(AG116,2)*CX116,2)</f>
        <v>0</v>
      </c>
      <c r="DI116">
        <f t="shared" si="48"/>
        <v>0</v>
      </c>
      <c r="DJ116">
        <f>DF116</f>
        <v>29509.48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6A90A-31A8-4167-B801-9D472432B1D7}">
  <dimension ref="A1:AR1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50440699</v>
      </c>
      <c r="C1">
        <v>50440682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X1">
        <v>40.1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48.420749999999998</v>
      </c>
      <c r="AH1">
        <v>2</v>
      </c>
      <c r="AI1">
        <v>50440683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50440700</v>
      </c>
      <c r="C2">
        <v>50440682</v>
      </c>
      <c r="D2">
        <v>46170623</v>
      </c>
      <c r="E2">
        <v>1</v>
      </c>
      <c r="F2">
        <v>1</v>
      </c>
      <c r="G2">
        <v>30570983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X2">
        <v>1.45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1.9031250000000002</v>
      </c>
      <c r="AH2">
        <v>2</v>
      </c>
      <c r="AI2">
        <v>50440684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50440701</v>
      </c>
      <c r="C3">
        <v>50440682</v>
      </c>
      <c r="D3">
        <v>46170867</v>
      </c>
      <c r="E3">
        <v>1</v>
      </c>
      <c r="F3">
        <v>1</v>
      </c>
      <c r="G3">
        <v>30570983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X3">
        <v>0.3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0.39375000000000004</v>
      </c>
      <c r="AH3">
        <v>2</v>
      </c>
      <c r="AI3">
        <v>50440685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50440702</v>
      </c>
      <c r="C4">
        <v>50440682</v>
      </c>
      <c r="D4">
        <v>46170215</v>
      </c>
      <c r="E4">
        <v>1</v>
      </c>
      <c r="F4">
        <v>1</v>
      </c>
      <c r="G4">
        <v>30570983</v>
      </c>
      <c r="H4">
        <v>2</v>
      </c>
      <c r="I4" t="s">
        <v>165</v>
      </c>
      <c r="J4" t="s">
        <v>166</v>
      </c>
      <c r="K4" t="s">
        <v>167</v>
      </c>
      <c r="L4">
        <v>1368</v>
      </c>
      <c r="N4">
        <v>1011</v>
      </c>
      <c r="O4" t="s">
        <v>161</v>
      </c>
      <c r="P4" t="s">
        <v>161</v>
      </c>
      <c r="Q4">
        <v>1</v>
      </c>
      <c r="X4">
        <v>0.2</v>
      </c>
      <c r="Y4">
        <v>0</v>
      </c>
      <c r="Z4">
        <v>179.17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0.26250000000000001</v>
      </c>
      <c r="AH4">
        <v>2</v>
      </c>
      <c r="AI4">
        <v>50440686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50440703</v>
      </c>
      <c r="C5">
        <v>50440682</v>
      </c>
      <c r="D5">
        <v>46136430</v>
      </c>
      <c r="E5">
        <v>1</v>
      </c>
      <c r="F5">
        <v>1</v>
      </c>
      <c r="G5">
        <v>30570983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117</v>
      </c>
      <c r="P5" t="s">
        <v>117</v>
      </c>
      <c r="Q5">
        <v>1000</v>
      </c>
      <c r="X5">
        <v>2.7200000000000002E-3</v>
      </c>
      <c r="Y5">
        <v>23120.53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2.7200000000000002E-3</v>
      </c>
      <c r="AH5">
        <v>2</v>
      </c>
      <c r="AI5">
        <v>50440687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50440704</v>
      </c>
      <c r="C6">
        <v>50440682</v>
      </c>
      <c r="D6">
        <v>46136708</v>
      </c>
      <c r="E6">
        <v>1</v>
      </c>
      <c r="F6">
        <v>1</v>
      </c>
      <c r="G6">
        <v>30570983</v>
      </c>
      <c r="H6">
        <v>3</v>
      </c>
      <c r="I6" t="s">
        <v>171</v>
      </c>
      <c r="J6" t="s">
        <v>172</v>
      </c>
      <c r="K6" t="s">
        <v>173</v>
      </c>
      <c r="L6">
        <v>1348</v>
      </c>
      <c r="N6">
        <v>1009</v>
      </c>
      <c r="O6" t="s">
        <v>117</v>
      </c>
      <c r="P6" t="s">
        <v>117</v>
      </c>
      <c r="Q6">
        <v>1000</v>
      </c>
      <c r="X6">
        <v>1.8000000000000001E-4</v>
      </c>
      <c r="Y6">
        <v>18202.310000000001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1.8000000000000001E-4</v>
      </c>
      <c r="AH6">
        <v>2</v>
      </c>
      <c r="AI6">
        <v>50440688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50440705</v>
      </c>
      <c r="C7">
        <v>50440682</v>
      </c>
      <c r="D7">
        <v>46136840</v>
      </c>
      <c r="E7">
        <v>1</v>
      </c>
      <c r="F7">
        <v>1</v>
      </c>
      <c r="G7">
        <v>30570983</v>
      </c>
      <c r="H7">
        <v>3</v>
      </c>
      <c r="I7" t="s">
        <v>174</v>
      </c>
      <c r="J7" t="s">
        <v>175</v>
      </c>
      <c r="K7" t="s">
        <v>176</v>
      </c>
      <c r="L7">
        <v>1348</v>
      </c>
      <c r="N7">
        <v>1009</v>
      </c>
      <c r="O7" t="s">
        <v>117</v>
      </c>
      <c r="P7" t="s">
        <v>117</v>
      </c>
      <c r="Q7">
        <v>1000</v>
      </c>
      <c r="X7">
        <v>3.4000000000000002E-4</v>
      </c>
      <c r="Y7">
        <v>8596.85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3.4000000000000002E-4</v>
      </c>
      <c r="AH7">
        <v>2</v>
      </c>
      <c r="AI7">
        <v>50440689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50440706</v>
      </c>
      <c r="C8">
        <v>50440682</v>
      </c>
      <c r="D8">
        <v>31112719</v>
      </c>
      <c r="E8">
        <v>1</v>
      </c>
      <c r="F8">
        <v>1</v>
      </c>
      <c r="G8">
        <v>30570983</v>
      </c>
      <c r="H8">
        <v>3</v>
      </c>
      <c r="I8" t="s">
        <v>177</v>
      </c>
      <c r="J8" t="s">
        <v>178</v>
      </c>
      <c r="K8" t="s">
        <v>179</v>
      </c>
      <c r="L8">
        <v>1346</v>
      </c>
      <c r="N8">
        <v>1009</v>
      </c>
      <c r="O8" t="s">
        <v>180</v>
      </c>
      <c r="P8" t="s">
        <v>180</v>
      </c>
      <c r="Q8">
        <v>1</v>
      </c>
      <c r="X8">
        <v>0.15</v>
      </c>
      <c r="Y8">
        <v>38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0.15</v>
      </c>
      <c r="AH8">
        <v>2</v>
      </c>
      <c r="AI8">
        <v>50440690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50440707</v>
      </c>
      <c r="C9">
        <v>50440682</v>
      </c>
      <c r="D9">
        <v>46136129</v>
      </c>
      <c r="E9">
        <v>1</v>
      </c>
      <c r="F9">
        <v>1</v>
      </c>
      <c r="G9">
        <v>30570983</v>
      </c>
      <c r="H9">
        <v>3</v>
      </c>
      <c r="I9" t="s">
        <v>181</v>
      </c>
      <c r="J9" t="s">
        <v>182</v>
      </c>
      <c r="K9" t="s">
        <v>183</v>
      </c>
      <c r="L9">
        <v>1327</v>
      </c>
      <c r="N9">
        <v>1005</v>
      </c>
      <c r="O9" t="s">
        <v>113</v>
      </c>
      <c r="P9" t="s">
        <v>113</v>
      </c>
      <c r="Q9">
        <v>1</v>
      </c>
      <c r="X9">
        <v>9.5000000000000001E-2</v>
      </c>
      <c r="Y9">
        <v>16.62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9.5000000000000001E-2</v>
      </c>
      <c r="AH9">
        <v>2</v>
      </c>
      <c r="AI9">
        <v>50440691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50440708</v>
      </c>
      <c r="C10">
        <v>50440682</v>
      </c>
      <c r="D10">
        <v>46136203</v>
      </c>
      <c r="E10">
        <v>1</v>
      </c>
      <c r="F10">
        <v>1</v>
      </c>
      <c r="G10">
        <v>30570983</v>
      </c>
      <c r="H10">
        <v>3</v>
      </c>
      <c r="I10" t="s">
        <v>184</v>
      </c>
      <c r="J10" t="s">
        <v>185</v>
      </c>
      <c r="K10" t="s">
        <v>186</v>
      </c>
      <c r="L10">
        <v>1348</v>
      </c>
      <c r="N10">
        <v>1009</v>
      </c>
      <c r="O10" t="s">
        <v>117</v>
      </c>
      <c r="P10" t="s">
        <v>117</v>
      </c>
      <c r="Q10">
        <v>1000</v>
      </c>
      <c r="X10">
        <v>3.8000000000000002E-4</v>
      </c>
      <c r="Y10">
        <v>16222.39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3.8000000000000002E-4</v>
      </c>
      <c r="AH10">
        <v>2</v>
      </c>
      <c r="AI10">
        <v>50440692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50440709</v>
      </c>
      <c r="C11">
        <v>50440682</v>
      </c>
      <c r="D11">
        <v>46135994</v>
      </c>
      <c r="E11">
        <v>1</v>
      </c>
      <c r="F11">
        <v>1</v>
      </c>
      <c r="G11">
        <v>30570983</v>
      </c>
      <c r="H11">
        <v>3</v>
      </c>
      <c r="I11" t="s">
        <v>187</v>
      </c>
      <c r="J11" t="s">
        <v>188</v>
      </c>
      <c r="K11" t="s">
        <v>189</v>
      </c>
      <c r="L11">
        <v>1348</v>
      </c>
      <c r="N11">
        <v>1009</v>
      </c>
      <c r="O11" t="s">
        <v>117</v>
      </c>
      <c r="P11" t="s">
        <v>117</v>
      </c>
      <c r="Q11">
        <v>1000</v>
      </c>
      <c r="X11">
        <v>4.1999999999999997E-3</v>
      </c>
      <c r="Y11">
        <v>17876.91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4.1999999999999997E-3</v>
      </c>
      <c r="AH11">
        <v>2</v>
      </c>
      <c r="AI11">
        <v>50440693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50440710</v>
      </c>
      <c r="C12">
        <v>50440682</v>
      </c>
      <c r="D12">
        <v>46108136</v>
      </c>
      <c r="E12">
        <v>1</v>
      </c>
      <c r="F12">
        <v>1</v>
      </c>
      <c r="G12">
        <v>30570983</v>
      </c>
      <c r="H12">
        <v>3</v>
      </c>
      <c r="I12" t="s">
        <v>190</v>
      </c>
      <c r="J12" t="s">
        <v>191</v>
      </c>
      <c r="K12" t="s">
        <v>192</v>
      </c>
      <c r="L12">
        <v>1348</v>
      </c>
      <c r="N12">
        <v>1009</v>
      </c>
      <c r="O12" t="s">
        <v>117</v>
      </c>
      <c r="P12" t="s">
        <v>117</v>
      </c>
      <c r="Q12">
        <v>1000</v>
      </c>
      <c r="X12">
        <v>9.6000000000000002E-4</v>
      </c>
      <c r="Y12">
        <v>26876.01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9.6000000000000002E-4</v>
      </c>
      <c r="AH12">
        <v>2</v>
      </c>
      <c r="AI12">
        <v>50440694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50440711</v>
      </c>
      <c r="C13">
        <v>50440682</v>
      </c>
      <c r="D13">
        <v>46136327</v>
      </c>
      <c r="E13">
        <v>1</v>
      </c>
      <c r="F13">
        <v>1</v>
      </c>
      <c r="G13">
        <v>30570983</v>
      </c>
      <c r="H13">
        <v>3</v>
      </c>
      <c r="I13" t="s">
        <v>193</v>
      </c>
      <c r="J13" t="s">
        <v>194</v>
      </c>
      <c r="K13" t="s">
        <v>195</v>
      </c>
      <c r="L13">
        <v>1346</v>
      </c>
      <c r="N13">
        <v>1009</v>
      </c>
      <c r="O13" t="s">
        <v>180</v>
      </c>
      <c r="P13" t="s">
        <v>180</v>
      </c>
      <c r="Q13">
        <v>1</v>
      </c>
      <c r="X13">
        <v>4.4999999999999998E-2</v>
      </c>
      <c r="Y13">
        <v>20.190000000000001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4.4999999999999998E-2</v>
      </c>
      <c r="AH13">
        <v>2</v>
      </c>
      <c r="AI13">
        <v>50440695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50440712</v>
      </c>
      <c r="C14">
        <v>50440682</v>
      </c>
      <c r="D14">
        <v>46143197</v>
      </c>
      <c r="E14">
        <v>1</v>
      </c>
      <c r="F14">
        <v>1</v>
      </c>
      <c r="G14">
        <v>30570983</v>
      </c>
      <c r="H14">
        <v>3</v>
      </c>
      <c r="I14" t="s">
        <v>196</v>
      </c>
      <c r="J14" t="s">
        <v>197</v>
      </c>
      <c r="K14" t="s">
        <v>198</v>
      </c>
      <c r="L14">
        <v>1391</v>
      </c>
      <c r="N14">
        <v>1013</v>
      </c>
      <c r="O14" t="s">
        <v>199</v>
      </c>
      <c r="P14" t="s">
        <v>199</v>
      </c>
      <c r="Q14">
        <v>1</v>
      </c>
      <c r="X14">
        <v>3</v>
      </c>
      <c r="Y14">
        <v>11.9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</v>
      </c>
      <c r="AH14">
        <v>2</v>
      </c>
      <c r="AI14">
        <v>50440696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50440713</v>
      </c>
      <c r="C15">
        <v>50440682</v>
      </c>
      <c r="D15">
        <v>46138571</v>
      </c>
      <c r="E15">
        <v>1</v>
      </c>
      <c r="F15">
        <v>1</v>
      </c>
      <c r="G15">
        <v>30570983</v>
      </c>
      <c r="H15">
        <v>3</v>
      </c>
      <c r="I15" t="s">
        <v>200</v>
      </c>
      <c r="J15" t="s">
        <v>201</v>
      </c>
      <c r="K15" t="s">
        <v>202</v>
      </c>
      <c r="L15">
        <v>1339</v>
      </c>
      <c r="N15">
        <v>1007</v>
      </c>
      <c r="O15" t="s">
        <v>203</v>
      </c>
      <c r="P15" t="s">
        <v>203</v>
      </c>
      <c r="Q15">
        <v>1</v>
      </c>
      <c r="X15">
        <v>8.9999999999999993E-3</v>
      </c>
      <c r="Y15">
        <v>396.06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8.9999999999999993E-3</v>
      </c>
      <c r="AH15">
        <v>2</v>
      </c>
      <c r="AI15">
        <v>50440697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50440714</v>
      </c>
      <c r="C16">
        <v>50440682</v>
      </c>
      <c r="D16">
        <v>40420215</v>
      </c>
      <c r="E16">
        <v>30570983</v>
      </c>
      <c r="F16">
        <v>1</v>
      </c>
      <c r="G16">
        <v>30570983</v>
      </c>
      <c r="H16">
        <v>3</v>
      </c>
      <c r="I16" t="s">
        <v>222</v>
      </c>
      <c r="J16" t="s">
        <v>3</v>
      </c>
      <c r="K16" t="s">
        <v>223</v>
      </c>
      <c r="L16">
        <v>1391</v>
      </c>
      <c r="N16">
        <v>1013</v>
      </c>
      <c r="O16" t="s">
        <v>199</v>
      </c>
      <c r="P16" t="s">
        <v>199</v>
      </c>
      <c r="Q16">
        <v>1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1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50440699</v>
      </c>
      <c r="C17">
        <v>50440682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155</v>
      </c>
      <c r="J17" t="s">
        <v>3</v>
      </c>
      <c r="K17" t="s">
        <v>156</v>
      </c>
      <c r="L17">
        <v>1191</v>
      </c>
      <c r="N17">
        <v>1013</v>
      </c>
      <c r="O17" t="s">
        <v>157</v>
      </c>
      <c r="P17" t="s">
        <v>157</v>
      </c>
      <c r="Q17">
        <v>1</v>
      </c>
      <c r="X17">
        <v>40.1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25</v>
      </c>
      <c r="AG17">
        <v>48.420749999999998</v>
      </c>
      <c r="AH17">
        <v>2</v>
      </c>
      <c r="AI17">
        <v>50440683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50440700</v>
      </c>
      <c r="C18">
        <v>50440682</v>
      </c>
      <c r="D18">
        <v>46170623</v>
      </c>
      <c r="E18">
        <v>1</v>
      </c>
      <c r="F18">
        <v>1</v>
      </c>
      <c r="G18">
        <v>30570983</v>
      </c>
      <c r="H18">
        <v>2</v>
      </c>
      <c r="I18" t="s">
        <v>158</v>
      </c>
      <c r="J18" t="s">
        <v>159</v>
      </c>
      <c r="K18" t="s">
        <v>160</v>
      </c>
      <c r="L18">
        <v>1368</v>
      </c>
      <c r="N18">
        <v>1011</v>
      </c>
      <c r="O18" t="s">
        <v>161</v>
      </c>
      <c r="P18" t="s">
        <v>161</v>
      </c>
      <c r="Q18">
        <v>1</v>
      </c>
      <c r="X18">
        <v>1.45</v>
      </c>
      <c r="Y18">
        <v>0</v>
      </c>
      <c r="Z18">
        <v>7.11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1.9031250000000002</v>
      </c>
      <c r="AH18">
        <v>2</v>
      </c>
      <c r="AI18">
        <v>50440684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50440701</v>
      </c>
      <c r="C19">
        <v>50440682</v>
      </c>
      <c r="D19">
        <v>46170867</v>
      </c>
      <c r="E19">
        <v>1</v>
      </c>
      <c r="F19">
        <v>1</v>
      </c>
      <c r="G19">
        <v>30570983</v>
      </c>
      <c r="H19">
        <v>2</v>
      </c>
      <c r="I19" t="s">
        <v>162</v>
      </c>
      <c r="J19" t="s">
        <v>163</v>
      </c>
      <c r="K19" t="s">
        <v>164</v>
      </c>
      <c r="L19">
        <v>1368</v>
      </c>
      <c r="N19">
        <v>1011</v>
      </c>
      <c r="O19" t="s">
        <v>161</v>
      </c>
      <c r="P19" t="s">
        <v>161</v>
      </c>
      <c r="Q19">
        <v>1</v>
      </c>
      <c r="X19">
        <v>0.3</v>
      </c>
      <c r="Y19">
        <v>0</v>
      </c>
      <c r="Z19">
        <v>83.1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0.39375000000000004</v>
      </c>
      <c r="AH19">
        <v>2</v>
      </c>
      <c r="AI19">
        <v>50440685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50440702</v>
      </c>
      <c r="C20">
        <v>50440682</v>
      </c>
      <c r="D20">
        <v>46170215</v>
      </c>
      <c r="E20">
        <v>1</v>
      </c>
      <c r="F20">
        <v>1</v>
      </c>
      <c r="G20">
        <v>30570983</v>
      </c>
      <c r="H20">
        <v>2</v>
      </c>
      <c r="I20" t="s">
        <v>165</v>
      </c>
      <c r="J20" t="s">
        <v>166</v>
      </c>
      <c r="K20" t="s">
        <v>167</v>
      </c>
      <c r="L20">
        <v>1368</v>
      </c>
      <c r="N20">
        <v>1011</v>
      </c>
      <c r="O20" t="s">
        <v>161</v>
      </c>
      <c r="P20" t="s">
        <v>161</v>
      </c>
      <c r="Q20">
        <v>1</v>
      </c>
      <c r="X20">
        <v>0.2</v>
      </c>
      <c r="Y20">
        <v>0</v>
      </c>
      <c r="Z20">
        <v>179.17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0.26250000000000001</v>
      </c>
      <c r="AH20">
        <v>2</v>
      </c>
      <c r="AI20">
        <v>50440686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50440703</v>
      </c>
      <c r="C21">
        <v>50440682</v>
      </c>
      <c r="D21">
        <v>46136430</v>
      </c>
      <c r="E21">
        <v>1</v>
      </c>
      <c r="F21">
        <v>1</v>
      </c>
      <c r="G21">
        <v>30570983</v>
      </c>
      <c r="H21">
        <v>3</v>
      </c>
      <c r="I21" t="s">
        <v>168</v>
      </c>
      <c r="J21" t="s">
        <v>169</v>
      </c>
      <c r="K21" t="s">
        <v>170</v>
      </c>
      <c r="L21">
        <v>1348</v>
      </c>
      <c r="N21">
        <v>1009</v>
      </c>
      <c r="O21" t="s">
        <v>117</v>
      </c>
      <c r="P21" t="s">
        <v>117</v>
      </c>
      <c r="Q21">
        <v>1000</v>
      </c>
      <c r="X21">
        <v>2.7200000000000002E-3</v>
      </c>
      <c r="Y21">
        <v>23120.53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2.7200000000000002E-3</v>
      </c>
      <c r="AH21">
        <v>2</v>
      </c>
      <c r="AI21">
        <v>50440687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50440704</v>
      </c>
      <c r="C22">
        <v>50440682</v>
      </c>
      <c r="D22">
        <v>46136708</v>
      </c>
      <c r="E22">
        <v>1</v>
      </c>
      <c r="F22">
        <v>1</v>
      </c>
      <c r="G22">
        <v>30570983</v>
      </c>
      <c r="H22">
        <v>3</v>
      </c>
      <c r="I22" t="s">
        <v>171</v>
      </c>
      <c r="J22" t="s">
        <v>172</v>
      </c>
      <c r="K22" t="s">
        <v>173</v>
      </c>
      <c r="L22">
        <v>1348</v>
      </c>
      <c r="N22">
        <v>1009</v>
      </c>
      <c r="O22" t="s">
        <v>117</v>
      </c>
      <c r="P22" t="s">
        <v>117</v>
      </c>
      <c r="Q22">
        <v>1000</v>
      </c>
      <c r="X22">
        <v>1.8000000000000001E-4</v>
      </c>
      <c r="Y22">
        <v>18202.310000000001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1.8000000000000001E-4</v>
      </c>
      <c r="AH22">
        <v>2</v>
      </c>
      <c r="AI22">
        <v>50440688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50440705</v>
      </c>
      <c r="C23">
        <v>50440682</v>
      </c>
      <c r="D23">
        <v>46136840</v>
      </c>
      <c r="E23">
        <v>1</v>
      </c>
      <c r="F23">
        <v>1</v>
      </c>
      <c r="G23">
        <v>30570983</v>
      </c>
      <c r="H23">
        <v>3</v>
      </c>
      <c r="I23" t="s">
        <v>174</v>
      </c>
      <c r="J23" t="s">
        <v>175</v>
      </c>
      <c r="K23" t="s">
        <v>176</v>
      </c>
      <c r="L23">
        <v>1348</v>
      </c>
      <c r="N23">
        <v>1009</v>
      </c>
      <c r="O23" t="s">
        <v>117</v>
      </c>
      <c r="P23" t="s">
        <v>117</v>
      </c>
      <c r="Q23">
        <v>1000</v>
      </c>
      <c r="X23">
        <v>3.4000000000000002E-4</v>
      </c>
      <c r="Y23">
        <v>8596.85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3.4000000000000002E-4</v>
      </c>
      <c r="AH23">
        <v>2</v>
      </c>
      <c r="AI23">
        <v>50440689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50440706</v>
      </c>
      <c r="C24">
        <v>50440682</v>
      </c>
      <c r="D24">
        <v>31112719</v>
      </c>
      <c r="E24">
        <v>1</v>
      </c>
      <c r="F24">
        <v>1</v>
      </c>
      <c r="G24">
        <v>30570983</v>
      </c>
      <c r="H24">
        <v>3</v>
      </c>
      <c r="I24" t="s">
        <v>177</v>
      </c>
      <c r="J24" t="s">
        <v>178</v>
      </c>
      <c r="K24" t="s">
        <v>179</v>
      </c>
      <c r="L24">
        <v>1346</v>
      </c>
      <c r="N24">
        <v>1009</v>
      </c>
      <c r="O24" t="s">
        <v>180</v>
      </c>
      <c r="P24" t="s">
        <v>180</v>
      </c>
      <c r="Q24">
        <v>1</v>
      </c>
      <c r="X24">
        <v>0.15</v>
      </c>
      <c r="Y24">
        <v>38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0.15</v>
      </c>
      <c r="AH24">
        <v>2</v>
      </c>
      <c r="AI24">
        <v>50440690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50440707</v>
      </c>
      <c r="C25">
        <v>50440682</v>
      </c>
      <c r="D25">
        <v>46136129</v>
      </c>
      <c r="E25">
        <v>1</v>
      </c>
      <c r="F25">
        <v>1</v>
      </c>
      <c r="G25">
        <v>30570983</v>
      </c>
      <c r="H25">
        <v>3</v>
      </c>
      <c r="I25" t="s">
        <v>181</v>
      </c>
      <c r="J25" t="s">
        <v>182</v>
      </c>
      <c r="K25" t="s">
        <v>183</v>
      </c>
      <c r="L25">
        <v>1327</v>
      </c>
      <c r="N25">
        <v>1005</v>
      </c>
      <c r="O25" t="s">
        <v>113</v>
      </c>
      <c r="P25" t="s">
        <v>113</v>
      </c>
      <c r="Q25">
        <v>1</v>
      </c>
      <c r="X25">
        <v>9.5000000000000001E-2</v>
      </c>
      <c r="Y25">
        <v>16.62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9.5000000000000001E-2</v>
      </c>
      <c r="AH25">
        <v>2</v>
      </c>
      <c r="AI25">
        <v>50440691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50440708</v>
      </c>
      <c r="C26">
        <v>50440682</v>
      </c>
      <c r="D26">
        <v>46136203</v>
      </c>
      <c r="E26">
        <v>1</v>
      </c>
      <c r="F26">
        <v>1</v>
      </c>
      <c r="G26">
        <v>30570983</v>
      </c>
      <c r="H26">
        <v>3</v>
      </c>
      <c r="I26" t="s">
        <v>184</v>
      </c>
      <c r="J26" t="s">
        <v>185</v>
      </c>
      <c r="K26" t="s">
        <v>186</v>
      </c>
      <c r="L26">
        <v>1348</v>
      </c>
      <c r="N26">
        <v>1009</v>
      </c>
      <c r="O26" t="s">
        <v>117</v>
      </c>
      <c r="P26" t="s">
        <v>117</v>
      </c>
      <c r="Q26">
        <v>1000</v>
      </c>
      <c r="X26">
        <v>3.8000000000000002E-4</v>
      </c>
      <c r="Y26">
        <v>16222.39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3.8000000000000002E-4</v>
      </c>
      <c r="AH26">
        <v>2</v>
      </c>
      <c r="AI26">
        <v>50440692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50440709</v>
      </c>
      <c r="C27">
        <v>50440682</v>
      </c>
      <c r="D27">
        <v>46135994</v>
      </c>
      <c r="E27">
        <v>1</v>
      </c>
      <c r="F27">
        <v>1</v>
      </c>
      <c r="G27">
        <v>30570983</v>
      </c>
      <c r="H27">
        <v>3</v>
      </c>
      <c r="I27" t="s">
        <v>187</v>
      </c>
      <c r="J27" t="s">
        <v>188</v>
      </c>
      <c r="K27" t="s">
        <v>189</v>
      </c>
      <c r="L27">
        <v>1348</v>
      </c>
      <c r="N27">
        <v>1009</v>
      </c>
      <c r="O27" t="s">
        <v>117</v>
      </c>
      <c r="P27" t="s">
        <v>117</v>
      </c>
      <c r="Q27">
        <v>1000</v>
      </c>
      <c r="X27">
        <v>4.1999999999999997E-3</v>
      </c>
      <c r="Y27">
        <v>17876.91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4.1999999999999997E-3</v>
      </c>
      <c r="AH27">
        <v>2</v>
      </c>
      <c r="AI27">
        <v>50440693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50440710</v>
      </c>
      <c r="C28">
        <v>50440682</v>
      </c>
      <c r="D28">
        <v>46108136</v>
      </c>
      <c r="E28">
        <v>1</v>
      </c>
      <c r="F28">
        <v>1</v>
      </c>
      <c r="G28">
        <v>30570983</v>
      </c>
      <c r="H28">
        <v>3</v>
      </c>
      <c r="I28" t="s">
        <v>190</v>
      </c>
      <c r="J28" t="s">
        <v>191</v>
      </c>
      <c r="K28" t="s">
        <v>192</v>
      </c>
      <c r="L28">
        <v>1348</v>
      </c>
      <c r="N28">
        <v>1009</v>
      </c>
      <c r="O28" t="s">
        <v>117</v>
      </c>
      <c r="P28" t="s">
        <v>117</v>
      </c>
      <c r="Q28">
        <v>1000</v>
      </c>
      <c r="X28">
        <v>9.6000000000000002E-4</v>
      </c>
      <c r="Y28">
        <v>26876.01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9.6000000000000002E-4</v>
      </c>
      <c r="AH28">
        <v>2</v>
      </c>
      <c r="AI28">
        <v>50440694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50440711</v>
      </c>
      <c r="C29">
        <v>50440682</v>
      </c>
      <c r="D29">
        <v>46136327</v>
      </c>
      <c r="E29">
        <v>1</v>
      </c>
      <c r="F29">
        <v>1</v>
      </c>
      <c r="G29">
        <v>30570983</v>
      </c>
      <c r="H29">
        <v>3</v>
      </c>
      <c r="I29" t="s">
        <v>193</v>
      </c>
      <c r="J29" t="s">
        <v>194</v>
      </c>
      <c r="K29" t="s">
        <v>195</v>
      </c>
      <c r="L29">
        <v>1346</v>
      </c>
      <c r="N29">
        <v>1009</v>
      </c>
      <c r="O29" t="s">
        <v>180</v>
      </c>
      <c r="P29" t="s">
        <v>180</v>
      </c>
      <c r="Q29">
        <v>1</v>
      </c>
      <c r="X29">
        <v>4.4999999999999998E-2</v>
      </c>
      <c r="Y29">
        <v>20.190000000000001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4.4999999999999998E-2</v>
      </c>
      <c r="AH29">
        <v>2</v>
      </c>
      <c r="AI29">
        <v>50440695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50440712</v>
      </c>
      <c r="C30">
        <v>50440682</v>
      </c>
      <c r="D30">
        <v>46143197</v>
      </c>
      <c r="E30">
        <v>1</v>
      </c>
      <c r="F30">
        <v>1</v>
      </c>
      <c r="G30">
        <v>30570983</v>
      </c>
      <c r="H30">
        <v>3</v>
      </c>
      <c r="I30" t="s">
        <v>196</v>
      </c>
      <c r="J30" t="s">
        <v>197</v>
      </c>
      <c r="K30" t="s">
        <v>198</v>
      </c>
      <c r="L30">
        <v>1391</v>
      </c>
      <c r="N30">
        <v>1013</v>
      </c>
      <c r="O30" t="s">
        <v>199</v>
      </c>
      <c r="P30" t="s">
        <v>199</v>
      </c>
      <c r="Q30">
        <v>1</v>
      </c>
      <c r="X30">
        <v>3</v>
      </c>
      <c r="Y30">
        <v>11.9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</v>
      </c>
      <c r="AH30">
        <v>2</v>
      </c>
      <c r="AI30">
        <v>50440696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50440713</v>
      </c>
      <c r="C31">
        <v>50440682</v>
      </c>
      <c r="D31">
        <v>46138571</v>
      </c>
      <c r="E31">
        <v>1</v>
      </c>
      <c r="F31">
        <v>1</v>
      </c>
      <c r="G31">
        <v>30570983</v>
      </c>
      <c r="H31">
        <v>3</v>
      </c>
      <c r="I31" t="s">
        <v>200</v>
      </c>
      <c r="J31" t="s">
        <v>201</v>
      </c>
      <c r="K31" t="s">
        <v>202</v>
      </c>
      <c r="L31">
        <v>1339</v>
      </c>
      <c r="N31">
        <v>1007</v>
      </c>
      <c r="O31" t="s">
        <v>203</v>
      </c>
      <c r="P31" t="s">
        <v>203</v>
      </c>
      <c r="Q31">
        <v>1</v>
      </c>
      <c r="X31">
        <v>8.9999999999999993E-3</v>
      </c>
      <c r="Y31">
        <v>396.06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8.9999999999999993E-3</v>
      </c>
      <c r="AH31">
        <v>2</v>
      </c>
      <c r="AI31">
        <v>50440697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50440714</v>
      </c>
      <c r="C32">
        <v>50440682</v>
      </c>
      <c r="D32">
        <v>40420215</v>
      </c>
      <c r="E32">
        <v>30570983</v>
      </c>
      <c r="F32">
        <v>1</v>
      </c>
      <c r="G32">
        <v>30570983</v>
      </c>
      <c r="H32">
        <v>3</v>
      </c>
      <c r="I32" t="s">
        <v>222</v>
      </c>
      <c r="J32" t="s">
        <v>3</v>
      </c>
      <c r="K32" t="s">
        <v>223</v>
      </c>
      <c r="L32">
        <v>1391</v>
      </c>
      <c r="N32">
        <v>1013</v>
      </c>
      <c r="O32" t="s">
        <v>199</v>
      </c>
      <c r="P32" t="s">
        <v>199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50442017</v>
      </c>
      <c r="C33">
        <v>50442016</v>
      </c>
      <c r="D33">
        <v>45895908</v>
      </c>
      <c r="E33">
        <v>30570983</v>
      </c>
      <c r="F33">
        <v>1</v>
      </c>
      <c r="G33">
        <v>30570983</v>
      </c>
      <c r="H33">
        <v>1</v>
      </c>
      <c r="I33" t="s">
        <v>155</v>
      </c>
      <c r="J33" t="s">
        <v>3</v>
      </c>
      <c r="K33" t="s">
        <v>156</v>
      </c>
      <c r="L33">
        <v>1191</v>
      </c>
      <c r="N33">
        <v>1013</v>
      </c>
      <c r="O33" t="s">
        <v>157</v>
      </c>
      <c r="P33" t="s">
        <v>157</v>
      </c>
      <c r="Q33">
        <v>1</v>
      </c>
      <c r="X33">
        <v>6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25</v>
      </c>
      <c r="AG33">
        <v>7.2450000000000001</v>
      </c>
      <c r="AH33">
        <v>2</v>
      </c>
      <c r="AI33">
        <v>50442017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ROW(Source!A71)</f>
        <v>71</v>
      </c>
      <c r="B34">
        <v>50442018</v>
      </c>
      <c r="C34">
        <v>50442016</v>
      </c>
      <c r="D34">
        <v>46170867</v>
      </c>
      <c r="E34">
        <v>1</v>
      </c>
      <c r="F34">
        <v>1</v>
      </c>
      <c r="G34">
        <v>30570983</v>
      </c>
      <c r="H34">
        <v>2</v>
      </c>
      <c r="I34" t="s">
        <v>162</v>
      </c>
      <c r="J34" t="s">
        <v>163</v>
      </c>
      <c r="K34" t="s">
        <v>164</v>
      </c>
      <c r="L34">
        <v>1368</v>
      </c>
      <c r="N34">
        <v>1011</v>
      </c>
      <c r="O34" t="s">
        <v>161</v>
      </c>
      <c r="P34" t="s">
        <v>161</v>
      </c>
      <c r="Q34">
        <v>1</v>
      </c>
      <c r="X34">
        <v>0.01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24</v>
      </c>
      <c r="AG34">
        <v>1.3125000000000001E-2</v>
      </c>
      <c r="AH34">
        <v>2</v>
      </c>
      <c r="AI34">
        <v>50442018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50442019</v>
      </c>
      <c r="C35">
        <v>50442016</v>
      </c>
      <c r="D35">
        <v>46170215</v>
      </c>
      <c r="E35">
        <v>1</v>
      </c>
      <c r="F35">
        <v>1</v>
      </c>
      <c r="G35">
        <v>30570983</v>
      </c>
      <c r="H35">
        <v>2</v>
      </c>
      <c r="I35" t="s">
        <v>165</v>
      </c>
      <c r="J35" t="s">
        <v>166</v>
      </c>
      <c r="K35" t="s">
        <v>167</v>
      </c>
      <c r="L35">
        <v>1368</v>
      </c>
      <c r="N35">
        <v>1011</v>
      </c>
      <c r="O35" t="s">
        <v>161</v>
      </c>
      <c r="P35" t="s">
        <v>161</v>
      </c>
      <c r="Q35">
        <v>1</v>
      </c>
      <c r="X35">
        <v>0.01</v>
      </c>
      <c r="Y35">
        <v>0</v>
      </c>
      <c r="Z35">
        <v>179.17</v>
      </c>
      <c r="AA35">
        <v>16.93</v>
      </c>
      <c r="AB35">
        <v>0</v>
      </c>
      <c r="AC35">
        <v>0</v>
      </c>
      <c r="AD35">
        <v>1</v>
      </c>
      <c r="AE35">
        <v>0</v>
      </c>
      <c r="AF35" t="s">
        <v>24</v>
      </c>
      <c r="AG35">
        <v>1.3125000000000001E-2</v>
      </c>
      <c r="AH35">
        <v>2</v>
      </c>
      <c r="AI35">
        <v>50442019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ROW(Source!A71)</f>
        <v>71</v>
      </c>
      <c r="B36">
        <v>50442020</v>
      </c>
      <c r="C36">
        <v>50442016</v>
      </c>
      <c r="D36">
        <v>46136430</v>
      </c>
      <c r="E36">
        <v>1</v>
      </c>
      <c r="F36">
        <v>1</v>
      </c>
      <c r="G36">
        <v>30570983</v>
      </c>
      <c r="H36">
        <v>3</v>
      </c>
      <c r="I36" t="s">
        <v>168</v>
      </c>
      <c r="J36" t="s">
        <v>169</v>
      </c>
      <c r="K36" t="s">
        <v>170</v>
      </c>
      <c r="L36">
        <v>1348</v>
      </c>
      <c r="N36">
        <v>1009</v>
      </c>
      <c r="O36" t="s">
        <v>117</v>
      </c>
      <c r="P36" t="s">
        <v>117</v>
      </c>
      <c r="Q36">
        <v>1000</v>
      </c>
      <c r="X36">
        <v>2.2000000000000001E-4</v>
      </c>
      <c r="Y36">
        <v>23120.53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2.2000000000000001E-4</v>
      </c>
      <c r="AH36">
        <v>2</v>
      </c>
      <c r="AI36">
        <v>50442020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ROW(Source!A71)</f>
        <v>71</v>
      </c>
      <c r="B37">
        <v>50442021</v>
      </c>
      <c r="C37">
        <v>50442016</v>
      </c>
      <c r="D37">
        <v>46135994</v>
      </c>
      <c r="E37">
        <v>1</v>
      </c>
      <c r="F37">
        <v>1</v>
      </c>
      <c r="G37">
        <v>30570983</v>
      </c>
      <c r="H37">
        <v>3</v>
      </c>
      <c r="I37" t="s">
        <v>187</v>
      </c>
      <c r="J37" t="s">
        <v>188</v>
      </c>
      <c r="K37" t="s">
        <v>189</v>
      </c>
      <c r="L37">
        <v>1348</v>
      </c>
      <c r="N37">
        <v>1009</v>
      </c>
      <c r="O37" t="s">
        <v>117</v>
      </c>
      <c r="P37" t="s">
        <v>117</v>
      </c>
      <c r="Q37">
        <v>1000</v>
      </c>
      <c r="X37">
        <v>6.9999999999999994E-5</v>
      </c>
      <c r="Y37">
        <v>17876.91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6.9999999999999994E-5</v>
      </c>
      <c r="AH37">
        <v>2</v>
      </c>
      <c r="AI37">
        <v>50442021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ROW(Source!A71)</f>
        <v>71</v>
      </c>
      <c r="B38">
        <v>50442022</v>
      </c>
      <c r="C38">
        <v>50442016</v>
      </c>
      <c r="D38">
        <v>46108136</v>
      </c>
      <c r="E38">
        <v>1</v>
      </c>
      <c r="F38">
        <v>1</v>
      </c>
      <c r="G38">
        <v>30570983</v>
      </c>
      <c r="H38">
        <v>3</v>
      </c>
      <c r="I38" t="s">
        <v>190</v>
      </c>
      <c r="J38" t="s">
        <v>191</v>
      </c>
      <c r="K38" t="s">
        <v>192</v>
      </c>
      <c r="L38">
        <v>1348</v>
      </c>
      <c r="N38">
        <v>1009</v>
      </c>
      <c r="O38" t="s">
        <v>117</v>
      </c>
      <c r="P38" t="s">
        <v>117</v>
      </c>
      <c r="Q38">
        <v>1000</v>
      </c>
      <c r="X38">
        <v>1.4E-3</v>
      </c>
      <c r="Y38">
        <v>26876.01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1.4E-3</v>
      </c>
      <c r="AH38">
        <v>2</v>
      </c>
      <c r="AI38">
        <v>50442022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ROW(Source!A71)</f>
        <v>71</v>
      </c>
      <c r="B39">
        <v>50442023</v>
      </c>
      <c r="C39">
        <v>50442016</v>
      </c>
      <c r="D39">
        <v>40419828</v>
      </c>
      <c r="E39">
        <v>30570983</v>
      </c>
      <c r="F39">
        <v>1</v>
      </c>
      <c r="G39">
        <v>30570983</v>
      </c>
      <c r="H39">
        <v>3</v>
      </c>
      <c r="I39" t="s">
        <v>224</v>
      </c>
      <c r="J39" t="s">
        <v>3</v>
      </c>
      <c r="K39" t="s">
        <v>225</v>
      </c>
      <c r="L39">
        <v>1354</v>
      </c>
      <c r="N39">
        <v>1010</v>
      </c>
      <c r="O39" t="s">
        <v>32</v>
      </c>
      <c r="P39" t="s">
        <v>32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ROW(Source!A71)</f>
        <v>71</v>
      </c>
      <c r="B40">
        <v>50442024</v>
      </c>
      <c r="C40">
        <v>50442016</v>
      </c>
      <c r="D40">
        <v>40420651</v>
      </c>
      <c r="E40">
        <v>30570983</v>
      </c>
      <c r="F40">
        <v>1</v>
      </c>
      <c r="G40">
        <v>30570983</v>
      </c>
      <c r="H40">
        <v>3</v>
      </c>
      <c r="I40" t="s">
        <v>226</v>
      </c>
      <c r="J40" t="s">
        <v>3</v>
      </c>
      <c r="K40" t="s">
        <v>227</v>
      </c>
      <c r="L40">
        <v>1327</v>
      </c>
      <c r="N40">
        <v>1005</v>
      </c>
      <c r="O40" t="s">
        <v>113</v>
      </c>
      <c r="P40" t="s">
        <v>113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50442017</v>
      </c>
      <c r="C41">
        <v>50442016</v>
      </c>
      <c r="D41">
        <v>45895908</v>
      </c>
      <c r="E41">
        <v>30570983</v>
      </c>
      <c r="F41">
        <v>1</v>
      </c>
      <c r="G41">
        <v>30570983</v>
      </c>
      <c r="H41">
        <v>1</v>
      </c>
      <c r="I41" t="s">
        <v>155</v>
      </c>
      <c r="J41" t="s">
        <v>3</v>
      </c>
      <c r="K41" t="s">
        <v>156</v>
      </c>
      <c r="L41">
        <v>1191</v>
      </c>
      <c r="N41">
        <v>1013</v>
      </c>
      <c r="O41" t="s">
        <v>157</v>
      </c>
      <c r="P41" t="s">
        <v>157</v>
      </c>
      <c r="Q41">
        <v>1</v>
      </c>
      <c r="X41">
        <v>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25</v>
      </c>
      <c r="AG41">
        <v>7.2450000000000001</v>
      </c>
      <c r="AH41">
        <v>2</v>
      </c>
      <c r="AI41">
        <v>50442017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50442018</v>
      </c>
      <c r="C42">
        <v>50442016</v>
      </c>
      <c r="D42">
        <v>46170867</v>
      </c>
      <c r="E42">
        <v>1</v>
      </c>
      <c r="F42">
        <v>1</v>
      </c>
      <c r="G42">
        <v>30570983</v>
      </c>
      <c r="H42">
        <v>2</v>
      </c>
      <c r="I42" t="s">
        <v>162</v>
      </c>
      <c r="J42" t="s">
        <v>163</v>
      </c>
      <c r="K42" t="s">
        <v>164</v>
      </c>
      <c r="L42">
        <v>1368</v>
      </c>
      <c r="N42">
        <v>1011</v>
      </c>
      <c r="O42" t="s">
        <v>161</v>
      </c>
      <c r="P42" t="s">
        <v>161</v>
      </c>
      <c r="Q42">
        <v>1</v>
      </c>
      <c r="X42">
        <v>0.01</v>
      </c>
      <c r="Y42">
        <v>0</v>
      </c>
      <c r="Z42">
        <v>83.1</v>
      </c>
      <c r="AA42">
        <v>12.62</v>
      </c>
      <c r="AB42">
        <v>0</v>
      </c>
      <c r="AC42">
        <v>0</v>
      </c>
      <c r="AD42">
        <v>1</v>
      </c>
      <c r="AE42">
        <v>0</v>
      </c>
      <c r="AF42" t="s">
        <v>24</v>
      </c>
      <c r="AG42">
        <v>1.3125000000000001E-2</v>
      </c>
      <c r="AH42">
        <v>2</v>
      </c>
      <c r="AI42">
        <v>50442018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ROW(Source!A72)</f>
        <v>72</v>
      </c>
      <c r="B43">
        <v>50442019</v>
      </c>
      <c r="C43">
        <v>50442016</v>
      </c>
      <c r="D43">
        <v>46170215</v>
      </c>
      <c r="E43">
        <v>1</v>
      </c>
      <c r="F43">
        <v>1</v>
      </c>
      <c r="G43">
        <v>30570983</v>
      </c>
      <c r="H43">
        <v>2</v>
      </c>
      <c r="I43" t="s">
        <v>165</v>
      </c>
      <c r="J43" t="s">
        <v>166</v>
      </c>
      <c r="K43" t="s">
        <v>167</v>
      </c>
      <c r="L43">
        <v>1368</v>
      </c>
      <c r="N43">
        <v>1011</v>
      </c>
      <c r="O43" t="s">
        <v>161</v>
      </c>
      <c r="P43" t="s">
        <v>161</v>
      </c>
      <c r="Q43">
        <v>1</v>
      </c>
      <c r="X43">
        <v>0.01</v>
      </c>
      <c r="Y43">
        <v>0</v>
      </c>
      <c r="Z43">
        <v>179.17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1.3125000000000001E-2</v>
      </c>
      <c r="AH43">
        <v>2</v>
      </c>
      <c r="AI43">
        <v>50442019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ROW(Source!A72)</f>
        <v>72</v>
      </c>
      <c r="B44">
        <v>50442020</v>
      </c>
      <c r="C44">
        <v>50442016</v>
      </c>
      <c r="D44">
        <v>46136430</v>
      </c>
      <c r="E44">
        <v>1</v>
      </c>
      <c r="F44">
        <v>1</v>
      </c>
      <c r="G44">
        <v>30570983</v>
      </c>
      <c r="H44">
        <v>3</v>
      </c>
      <c r="I44" t="s">
        <v>168</v>
      </c>
      <c r="J44" t="s">
        <v>169</v>
      </c>
      <c r="K44" t="s">
        <v>170</v>
      </c>
      <c r="L44">
        <v>1348</v>
      </c>
      <c r="N44">
        <v>1009</v>
      </c>
      <c r="O44" t="s">
        <v>117</v>
      </c>
      <c r="P44" t="s">
        <v>117</v>
      </c>
      <c r="Q44">
        <v>1000</v>
      </c>
      <c r="X44">
        <v>2.2000000000000001E-4</v>
      </c>
      <c r="Y44">
        <v>23120.53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2.2000000000000001E-4</v>
      </c>
      <c r="AH44">
        <v>2</v>
      </c>
      <c r="AI44">
        <v>50442020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ROW(Source!A72)</f>
        <v>72</v>
      </c>
      <c r="B45">
        <v>50442021</v>
      </c>
      <c r="C45">
        <v>50442016</v>
      </c>
      <c r="D45">
        <v>46135994</v>
      </c>
      <c r="E45">
        <v>1</v>
      </c>
      <c r="F45">
        <v>1</v>
      </c>
      <c r="G45">
        <v>30570983</v>
      </c>
      <c r="H45">
        <v>3</v>
      </c>
      <c r="I45" t="s">
        <v>187</v>
      </c>
      <c r="J45" t="s">
        <v>188</v>
      </c>
      <c r="K45" t="s">
        <v>189</v>
      </c>
      <c r="L45">
        <v>1348</v>
      </c>
      <c r="N45">
        <v>1009</v>
      </c>
      <c r="O45" t="s">
        <v>117</v>
      </c>
      <c r="P45" t="s">
        <v>117</v>
      </c>
      <c r="Q45">
        <v>1000</v>
      </c>
      <c r="X45">
        <v>6.9999999999999994E-5</v>
      </c>
      <c r="Y45">
        <v>17876.91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6.9999999999999994E-5</v>
      </c>
      <c r="AH45">
        <v>2</v>
      </c>
      <c r="AI45">
        <v>50442021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ROW(Source!A72)</f>
        <v>72</v>
      </c>
      <c r="B46">
        <v>50442022</v>
      </c>
      <c r="C46">
        <v>50442016</v>
      </c>
      <c r="D46">
        <v>46108136</v>
      </c>
      <c r="E46">
        <v>1</v>
      </c>
      <c r="F46">
        <v>1</v>
      </c>
      <c r="G46">
        <v>30570983</v>
      </c>
      <c r="H46">
        <v>3</v>
      </c>
      <c r="I46" t="s">
        <v>190</v>
      </c>
      <c r="J46" t="s">
        <v>191</v>
      </c>
      <c r="K46" t="s">
        <v>192</v>
      </c>
      <c r="L46">
        <v>1348</v>
      </c>
      <c r="N46">
        <v>1009</v>
      </c>
      <c r="O46" t="s">
        <v>117</v>
      </c>
      <c r="P46" t="s">
        <v>117</v>
      </c>
      <c r="Q46">
        <v>1000</v>
      </c>
      <c r="X46">
        <v>1.4E-3</v>
      </c>
      <c r="Y46">
        <v>26876.01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1.4E-3</v>
      </c>
      <c r="AH46">
        <v>2</v>
      </c>
      <c r="AI46">
        <v>50442022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ROW(Source!A72)</f>
        <v>72</v>
      </c>
      <c r="B47">
        <v>50442023</v>
      </c>
      <c r="C47">
        <v>50442016</v>
      </c>
      <c r="D47">
        <v>40419828</v>
      </c>
      <c r="E47">
        <v>30570983</v>
      </c>
      <c r="F47">
        <v>1</v>
      </c>
      <c r="G47">
        <v>30570983</v>
      </c>
      <c r="H47">
        <v>3</v>
      </c>
      <c r="I47" t="s">
        <v>224</v>
      </c>
      <c r="J47" t="s">
        <v>3</v>
      </c>
      <c r="K47" t="s">
        <v>225</v>
      </c>
      <c r="L47">
        <v>1354</v>
      </c>
      <c r="N47">
        <v>1010</v>
      </c>
      <c r="O47" t="s">
        <v>32</v>
      </c>
      <c r="P47" t="s">
        <v>32</v>
      </c>
      <c r="Q47">
        <v>1</v>
      </c>
      <c r="X47">
        <v>1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1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50442024</v>
      </c>
      <c r="C48">
        <v>50442016</v>
      </c>
      <c r="D48">
        <v>40420651</v>
      </c>
      <c r="E48">
        <v>30570983</v>
      </c>
      <c r="F48">
        <v>1</v>
      </c>
      <c r="G48">
        <v>30570983</v>
      </c>
      <c r="H48">
        <v>3</v>
      </c>
      <c r="I48" t="s">
        <v>226</v>
      </c>
      <c r="J48" t="s">
        <v>3</v>
      </c>
      <c r="K48" t="s">
        <v>227</v>
      </c>
      <c r="L48">
        <v>1327</v>
      </c>
      <c r="N48">
        <v>1005</v>
      </c>
      <c r="O48" t="s">
        <v>113</v>
      </c>
      <c r="P48" t="s">
        <v>113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ROW(Source!A140)</f>
        <v>140</v>
      </c>
      <c r="B49">
        <v>50440746</v>
      </c>
      <c r="C49">
        <v>50440728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155</v>
      </c>
      <c r="J49" t="s">
        <v>3</v>
      </c>
      <c r="K49" t="s">
        <v>156</v>
      </c>
      <c r="L49">
        <v>1191</v>
      </c>
      <c r="N49">
        <v>1013</v>
      </c>
      <c r="O49" t="s">
        <v>157</v>
      </c>
      <c r="P49" t="s">
        <v>157</v>
      </c>
      <c r="Q49">
        <v>1</v>
      </c>
      <c r="X49">
        <v>169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25</v>
      </c>
      <c r="AG49">
        <v>204.0675</v>
      </c>
      <c r="AH49">
        <v>2</v>
      </c>
      <c r="AI49">
        <v>50440729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50440747</v>
      </c>
      <c r="C50">
        <v>50440728</v>
      </c>
      <c r="D50">
        <v>46170623</v>
      </c>
      <c r="E50">
        <v>1</v>
      </c>
      <c r="F50">
        <v>1</v>
      </c>
      <c r="G50">
        <v>30570983</v>
      </c>
      <c r="H50">
        <v>2</v>
      </c>
      <c r="I50" t="s">
        <v>158</v>
      </c>
      <c r="J50" t="s">
        <v>159</v>
      </c>
      <c r="K50" t="s">
        <v>160</v>
      </c>
      <c r="L50">
        <v>1368</v>
      </c>
      <c r="N50">
        <v>1011</v>
      </c>
      <c r="O50" t="s">
        <v>161</v>
      </c>
      <c r="P50" t="s">
        <v>161</v>
      </c>
      <c r="Q50">
        <v>1</v>
      </c>
      <c r="X50">
        <v>1.54</v>
      </c>
      <c r="Y50">
        <v>0</v>
      </c>
      <c r="Z50">
        <v>7.11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24</v>
      </c>
      <c r="AG50">
        <v>2.0212500000000002</v>
      </c>
      <c r="AH50">
        <v>2</v>
      </c>
      <c r="AI50">
        <v>50440730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ROW(Source!A140)</f>
        <v>140</v>
      </c>
      <c r="B51">
        <v>50440748</v>
      </c>
      <c r="C51">
        <v>50440728</v>
      </c>
      <c r="D51">
        <v>46170867</v>
      </c>
      <c r="E51">
        <v>1</v>
      </c>
      <c r="F51">
        <v>1</v>
      </c>
      <c r="G51">
        <v>30570983</v>
      </c>
      <c r="H51">
        <v>2</v>
      </c>
      <c r="I51" t="s">
        <v>162</v>
      </c>
      <c r="J51" t="s">
        <v>163</v>
      </c>
      <c r="K51" t="s">
        <v>164</v>
      </c>
      <c r="L51">
        <v>1368</v>
      </c>
      <c r="N51">
        <v>1011</v>
      </c>
      <c r="O51" t="s">
        <v>161</v>
      </c>
      <c r="P51" t="s">
        <v>161</v>
      </c>
      <c r="Q51">
        <v>1</v>
      </c>
      <c r="X51">
        <v>0.73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0.958125</v>
      </c>
      <c r="AH51">
        <v>2</v>
      </c>
      <c r="AI51">
        <v>50440731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ROW(Source!A140)</f>
        <v>140</v>
      </c>
      <c r="B52">
        <v>50440749</v>
      </c>
      <c r="C52">
        <v>50440728</v>
      </c>
      <c r="D52">
        <v>46170215</v>
      </c>
      <c r="E52">
        <v>1</v>
      </c>
      <c r="F52">
        <v>1</v>
      </c>
      <c r="G52">
        <v>30570983</v>
      </c>
      <c r="H52">
        <v>2</v>
      </c>
      <c r="I52" t="s">
        <v>165</v>
      </c>
      <c r="J52" t="s">
        <v>166</v>
      </c>
      <c r="K52" t="s">
        <v>167</v>
      </c>
      <c r="L52">
        <v>1368</v>
      </c>
      <c r="N52">
        <v>1011</v>
      </c>
      <c r="O52" t="s">
        <v>161</v>
      </c>
      <c r="P52" t="s">
        <v>161</v>
      </c>
      <c r="Q52">
        <v>1</v>
      </c>
      <c r="X52">
        <v>0.48</v>
      </c>
      <c r="Y52">
        <v>0</v>
      </c>
      <c r="Z52">
        <v>179.17</v>
      </c>
      <c r="AA52">
        <v>16.93</v>
      </c>
      <c r="AB52">
        <v>0</v>
      </c>
      <c r="AC52">
        <v>0</v>
      </c>
      <c r="AD52">
        <v>1</v>
      </c>
      <c r="AE52">
        <v>0</v>
      </c>
      <c r="AF52" t="s">
        <v>24</v>
      </c>
      <c r="AG52">
        <v>0.63</v>
      </c>
      <c r="AH52">
        <v>2</v>
      </c>
      <c r="AI52">
        <v>50440732</v>
      </c>
      <c r="AJ52">
        <v>50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ROW(Source!A140)</f>
        <v>140</v>
      </c>
      <c r="B53">
        <v>50440750</v>
      </c>
      <c r="C53">
        <v>50440728</v>
      </c>
      <c r="D53">
        <v>46170297</v>
      </c>
      <c r="E53">
        <v>1</v>
      </c>
      <c r="F53">
        <v>1</v>
      </c>
      <c r="G53">
        <v>30570983</v>
      </c>
      <c r="H53">
        <v>2</v>
      </c>
      <c r="I53" t="s">
        <v>204</v>
      </c>
      <c r="J53" t="s">
        <v>205</v>
      </c>
      <c r="K53" t="s">
        <v>206</v>
      </c>
      <c r="L53">
        <v>1368</v>
      </c>
      <c r="N53">
        <v>1011</v>
      </c>
      <c r="O53" t="s">
        <v>161</v>
      </c>
      <c r="P53" t="s">
        <v>161</v>
      </c>
      <c r="Q53">
        <v>1</v>
      </c>
      <c r="X53">
        <v>0.34</v>
      </c>
      <c r="Y53">
        <v>0</v>
      </c>
      <c r="Z53">
        <v>3.18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24</v>
      </c>
      <c r="AG53">
        <v>0.44625000000000009</v>
      </c>
      <c r="AH53">
        <v>2</v>
      </c>
      <c r="AI53">
        <v>50440733</v>
      </c>
      <c r="AJ53">
        <v>51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ROW(Source!A140)</f>
        <v>140</v>
      </c>
      <c r="B54">
        <v>50440751</v>
      </c>
      <c r="C54">
        <v>50440728</v>
      </c>
      <c r="D54">
        <v>46136430</v>
      </c>
      <c r="E54">
        <v>1</v>
      </c>
      <c r="F54">
        <v>1</v>
      </c>
      <c r="G54">
        <v>30570983</v>
      </c>
      <c r="H54">
        <v>3</v>
      </c>
      <c r="I54" t="s">
        <v>168</v>
      </c>
      <c r="J54" t="s">
        <v>169</v>
      </c>
      <c r="K54" t="s">
        <v>170</v>
      </c>
      <c r="L54">
        <v>1348</v>
      </c>
      <c r="N54">
        <v>1009</v>
      </c>
      <c r="O54" t="s">
        <v>117</v>
      </c>
      <c r="P54" t="s">
        <v>117</v>
      </c>
      <c r="Q54">
        <v>1000</v>
      </c>
      <c r="X54">
        <v>8.0000000000000002E-3</v>
      </c>
      <c r="Y54">
        <v>23120.53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8.0000000000000002E-3</v>
      </c>
      <c r="AH54">
        <v>2</v>
      </c>
      <c r="AI54">
        <v>50440734</v>
      </c>
      <c r="AJ54">
        <v>52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ROW(Source!A140)</f>
        <v>140</v>
      </c>
      <c r="B55">
        <v>50440752</v>
      </c>
      <c r="C55">
        <v>50440728</v>
      </c>
      <c r="D55">
        <v>46136837</v>
      </c>
      <c r="E55">
        <v>1</v>
      </c>
      <c r="F55">
        <v>1</v>
      </c>
      <c r="G55">
        <v>30570983</v>
      </c>
      <c r="H55">
        <v>3</v>
      </c>
      <c r="I55" t="s">
        <v>207</v>
      </c>
      <c r="J55" t="s">
        <v>208</v>
      </c>
      <c r="K55" t="s">
        <v>209</v>
      </c>
      <c r="L55">
        <v>1348</v>
      </c>
      <c r="N55">
        <v>1009</v>
      </c>
      <c r="O55" t="s">
        <v>117</v>
      </c>
      <c r="P55" t="s">
        <v>117</v>
      </c>
      <c r="Q55">
        <v>1000</v>
      </c>
      <c r="X55">
        <v>8.8999999999999995E-4</v>
      </c>
      <c r="Y55">
        <v>19120.919999999998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8.8999999999999995E-4</v>
      </c>
      <c r="AH55">
        <v>2</v>
      </c>
      <c r="AI55">
        <v>50440735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ROW(Source!A140)</f>
        <v>140</v>
      </c>
      <c r="B56">
        <v>50440753</v>
      </c>
      <c r="C56">
        <v>50440728</v>
      </c>
      <c r="D56">
        <v>46136840</v>
      </c>
      <c r="E56">
        <v>1</v>
      </c>
      <c r="F56">
        <v>1</v>
      </c>
      <c r="G56">
        <v>30570983</v>
      </c>
      <c r="H56">
        <v>3</v>
      </c>
      <c r="I56" t="s">
        <v>174</v>
      </c>
      <c r="J56" t="s">
        <v>175</v>
      </c>
      <c r="K56" t="s">
        <v>176</v>
      </c>
      <c r="L56">
        <v>1348</v>
      </c>
      <c r="N56">
        <v>1009</v>
      </c>
      <c r="O56" t="s">
        <v>117</v>
      </c>
      <c r="P56" t="s">
        <v>117</v>
      </c>
      <c r="Q56">
        <v>1000</v>
      </c>
      <c r="X56">
        <v>4.4999999999999999E-4</v>
      </c>
      <c r="Y56">
        <v>8596.85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4.4999999999999999E-4</v>
      </c>
      <c r="AH56">
        <v>2</v>
      </c>
      <c r="AI56">
        <v>50440736</v>
      </c>
      <c r="AJ56">
        <v>54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ROW(Source!A140)</f>
        <v>140</v>
      </c>
      <c r="B57">
        <v>50440754</v>
      </c>
      <c r="C57">
        <v>50440728</v>
      </c>
      <c r="D57">
        <v>46135994</v>
      </c>
      <c r="E57">
        <v>1</v>
      </c>
      <c r="F57">
        <v>1</v>
      </c>
      <c r="G57">
        <v>30570983</v>
      </c>
      <c r="H57">
        <v>3</v>
      </c>
      <c r="I57" t="s">
        <v>187</v>
      </c>
      <c r="J57" t="s">
        <v>188</v>
      </c>
      <c r="K57" t="s">
        <v>189</v>
      </c>
      <c r="L57">
        <v>1348</v>
      </c>
      <c r="N57">
        <v>1009</v>
      </c>
      <c r="O57" t="s">
        <v>117</v>
      </c>
      <c r="P57" t="s">
        <v>117</v>
      </c>
      <c r="Q57">
        <v>1000</v>
      </c>
      <c r="X57">
        <v>1.4999999999999999E-2</v>
      </c>
      <c r="Y57">
        <v>17876.91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1.4999999999999999E-2</v>
      </c>
      <c r="AH57">
        <v>2</v>
      </c>
      <c r="AI57">
        <v>50440737</v>
      </c>
      <c r="AJ57">
        <v>55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ROW(Source!A140)</f>
        <v>140</v>
      </c>
      <c r="B58">
        <v>50440755</v>
      </c>
      <c r="C58">
        <v>50440728</v>
      </c>
      <c r="D58">
        <v>46136258</v>
      </c>
      <c r="E58">
        <v>1</v>
      </c>
      <c r="F58">
        <v>1</v>
      </c>
      <c r="G58">
        <v>30570983</v>
      </c>
      <c r="H58">
        <v>3</v>
      </c>
      <c r="I58" t="s">
        <v>210</v>
      </c>
      <c r="J58" t="s">
        <v>211</v>
      </c>
      <c r="K58" t="s">
        <v>212</v>
      </c>
      <c r="L58">
        <v>1348</v>
      </c>
      <c r="N58">
        <v>1009</v>
      </c>
      <c r="O58" t="s">
        <v>117</v>
      </c>
      <c r="P58" t="s">
        <v>117</v>
      </c>
      <c r="Q58">
        <v>1000</v>
      </c>
      <c r="X58">
        <v>5.0099999999999997E-3</v>
      </c>
      <c r="Y58">
        <v>5093.0600000000004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5.0099999999999997E-3</v>
      </c>
      <c r="AH58">
        <v>2</v>
      </c>
      <c r="AI58">
        <v>50440738</v>
      </c>
      <c r="AJ58">
        <v>56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ROW(Source!A140)</f>
        <v>140</v>
      </c>
      <c r="B59">
        <v>50440756</v>
      </c>
      <c r="C59">
        <v>50440728</v>
      </c>
      <c r="D59">
        <v>40418113</v>
      </c>
      <c r="E59">
        <v>30570983</v>
      </c>
      <c r="F59">
        <v>1</v>
      </c>
      <c r="G59">
        <v>30570983</v>
      </c>
      <c r="H59">
        <v>3</v>
      </c>
      <c r="I59" t="s">
        <v>228</v>
      </c>
      <c r="J59" t="s">
        <v>3</v>
      </c>
      <c r="K59" t="s">
        <v>229</v>
      </c>
      <c r="L59">
        <v>1354</v>
      </c>
      <c r="N59">
        <v>1010</v>
      </c>
      <c r="O59" t="s">
        <v>32</v>
      </c>
      <c r="P59" t="s">
        <v>32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ROW(Source!A140)</f>
        <v>140</v>
      </c>
      <c r="B60">
        <v>50440757</v>
      </c>
      <c r="C60">
        <v>50440728</v>
      </c>
      <c r="D60">
        <v>40420510</v>
      </c>
      <c r="E60">
        <v>30570983</v>
      </c>
      <c r="F60">
        <v>1</v>
      </c>
      <c r="G60">
        <v>30570983</v>
      </c>
      <c r="H60">
        <v>3</v>
      </c>
      <c r="I60" t="s">
        <v>230</v>
      </c>
      <c r="J60" t="s">
        <v>3</v>
      </c>
      <c r="K60" t="s">
        <v>231</v>
      </c>
      <c r="L60">
        <v>1327</v>
      </c>
      <c r="N60">
        <v>1005</v>
      </c>
      <c r="O60" t="s">
        <v>113</v>
      </c>
      <c r="P60" t="s">
        <v>113</v>
      </c>
      <c r="Q60">
        <v>1</v>
      </c>
      <c r="X60">
        <v>100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100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ROW(Source!A140)</f>
        <v>140</v>
      </c>
      <c r="B61">
        <v>50440758</v>
      </c>
      <c r="C61">
        <v>50440728</v>
      </c>
      <c r="D61">
        <v>40420581</v>
      </c>
      <c r="E61">
        <v>30570983</v>
      </c>
      <c r="F61">
        <v>1</v>
      </c>
      <c r="G61">
        <v>30570983</v>
      </c>
      <c r="H61">
        <v>3</v>
      </c>
      <c r="I61" t="s">
        <v>232</v>
      </c>
      <c r="J61" t="s">
        <v>3</v>
      </c>
      <c r="K61" t="s">
        <v>233</v>
      </c>
      <c r="L61">
        <v>1354</v>
      </c>
      <c r="N61">
        <v>1010</v>
      </c>
      <c r="O61" t="s">
        <v>32</v>
      </c>
      <c r="P61" t="s">
        <v>32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ROW(Source!A140)</f>
        <v>140</v>
      </c>
      <c r="B62">
        <v>50440759</v>
      </c>
      <c r="C62">
        <v>50440728</v>
      </c>
      <c r="D62">
        <v>40420673</v>
      </c>
      <c r="E62">
        <v>30570983</v>
      </c>
      <c r="F62">
        <v>1</v>
      </c>
      <c r="G62">
        <v>30570983</v>
      </c>
      <c r="H62">
        <v>3</v>
      </c>
      <c r="I62" t="s">
        <v>234</v>
      </c>
      <c r="J62" t="s">
        <v>3</v>
      </c>
      <c r="K62" t="s">
        <v>235</v>
      </c>
      <c r="L62">
        <v>1346</v>
      </c>
      <c r="N62">
        <v>1009</v>
      </c>
      <c r="O62" t="s">
        <v>180</v>
      </c>
      <c r="P62" t="s">
        <v>180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ROW(Source!A140)</f>
        <v>140</v>
      </c>
      <c r="B63">
        <v>50440760</v>
      </c>
      <c r="C63">
        <v>50440728</v>
      </c>
      <c r="D63">
        <v>40422582</v>
      </c>
      <c r="E63">
        <v>30570983</v>
      </c>
      <c r="F63">
        <v>1</v>
      </c>
      <c r="G63">
        <v>30570983</v>
      </c>
      <c r="H63">
        <v>3</v>
      </c>
      <c r="I63" t="s">
        <v>236</v>
      </c>
      <c r="J63" t="s">
        <v>3</v>
      </c>
      <c r="K63" t="s">
        <v>237</v>
      </c>
      <c r="L63">
        <v>1327</v>
      </c>
      <c r="N63">
        <v>1005</v>
      </c>
      <c r="O63" t="s">
        <v>113</v>
      </c>
      <c r="P63" t="s">
        <v>113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ROW(Source!A140)</f>
        <v>140</v>
      </c>
      <c r="B64">
        <v>50440761</v>
      </c>
      <c r="C64">
        <v>50440728</v>
      </c>
      <c r="D64">
        <v>40423404</v>
      </c>
      <c r="E64">
        <v>30570983</v>
      </c>
      <c r="F64">
        <v>1</v>
      </c>
      <c r="G64">
        <v>30570983</v>
      </c>
      <c r="H64">
        <v>3</v>
      </c>
      <c r="I64" t="s">
        <v>238</v>
      </c>
      <c r="J64" t="s">
        <v>3</v>
      </c>
      <c r="K64" t="s">
        <v>239</v>
      </c>
      <c r="L64">
        <v>1354</v>
      </c>
      <c r="N64">
        <v>1010</v>
      </c>
      <c r="O64" t="s">
        <v>32</v>
      </c>
      <c r="P64" t="s">
        <v>32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ROW(Source!A141)</f>
        <v>141</v>
      </c>
      <c r="B65">
        <v>50440746</v>
      </c>
      <c r="C65">
        <v>50440728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155</v>
      </c>
      <c r="J65" t="s">
        <v>3</v>
      </c>
      <c r="K65" t="s">
        <v>156</v>
      </c>
      <c r="L65">
        <v>1191</v>
      </c>
      <c r="N65">
        <v>1013</v>
      </c>
      <c r="O65" t="s">
        <v>157</v>
      </c>
      <c r="P65" t="s">
        <v>157</v>
      </c>
      <c r="Q65">
        <v>1</v>
      </c>
      <c r="X65">
        <v>169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25</v>
      </c>
      <c r="AG65">
        <v>204.0675</v>
      </c>
      <c r="AH65">
        <v>2</v>
      </c>
      <c r="AI65">
        <v>50440729</v>
      </c>
      <c r="AJ65">
        <v>60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ROW(Source!A141)</f>
        <v>141</v>
      </c>
      <c r="B66">
        <v>50440747</v>
      </c>
      <c r="C66">
        <v>50440728</v>
      </c>
      <c r="D66">
        <v>46170623</v>
      </c>
      <c r="E66">
        <v>1</v>
      </c>
      <c r="F66">
        <v>1</v>
      </c>
      <c r="G66">
        <v>30570983</v>
      </c>
      <c r="H66">
        <v>2</v>
      </c>
      <c r="I66" t="s">
        <v>158</v>
      </c>
      <c r="J66" t="s">
        <v>159</v>
      </c>
      <c r="K66" t="s">
        <v>160</v>
      </c>
      <c r="L66">
        <v>1368</v>
      </c>
      <c r="N66">
        <v>1011</v>
      </c>
      <c r="O66" t="s">
        <v>161</v>
      </c>
      <c r="P66" t="s">
        <v>161</v>
      </c>
      <c r="Q66">
        <v>1</v>
      </c>
      <c r="X66">
        <v>1.54</v>
      </c>
      <c r="Y66">
        <v>0</v>
      </c>
      <c r="Z66">
        <v>7.11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2.0212500000000002</v>
      </c>
      <c r="AH66">
        <v>2</v>
      </c>
      <c r="AI66">
        <v>50440730</v>
      </c>
      <c r="AJ66">
        <v>61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ROW(Source!A141)</f>
        <v>141</v>
      </c>
      <c r="B67">
        <v>50440748</v>
      </c>
      <c r="C67">
        <v>50440728</v>
      </c>
      <c r="D67">
        <v>46170867</v>
      </c>
      <c r="E67">
        <v>1</v>
      </c>
      <c r="F67">
        <v>1</v>
      </c>
      <c r="G67">
        <v>30570983</v>
      </c>
      <c r="H67">
        <v>2</v>
      </c>
      <c r="I67" t="s">
        <v>162</v>
      </c>
      <c r="J67" t="s">
        <v>163</v>
      </c>
      <c r="K67" t="s">
        <v>164</v>
      </c>
      <c r="L67">
        <v>1368</v>
      </c>
      <c r="N67">
        <v>1011</v>
      </c>
      <c r="O67" t="s">
        <v>161</v>
      </c>
      <c r="P67" t="s">
        <v>161</v>
      </c>
      <c r="Q67">
        <v>1</v>
      </c>
      <c r="X67">
        <v>0.73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24</v>
      </c>
      <c r="AG67">
        <v>0.958125</v>
      </c>
      <c r="AH67">
        <v>2</v>
      </c>
      <c r="AI67">
        <v>50440731</v>
      </c>
      <c r="AJ67">
        <v>62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ROW(Source!A141)</f>
        <v>141</v>
      </c>
      <c r="B68">
        <v>50440749</v>
      </c>
      <c r="C68">
        <v>50440728</v>
      </c>
      <c r="D68">
        <v>46170215</v>
      </c>
      <c r="E68">
        <v>1</v>
      </c>
      <c r="F68">
        <v>1</v>
      </c>
      <c r="G68">
        <v>30570983</v>
      </c>
      <c r="H68">
        <v>2</v>
      </c>
      <c r="I68" t="s">
        <v>165</v>
      </c>
      <c r="J68" t="s">
        <v>166</v>
      </c>
      <c r="K68" t="s">
        <v>167</v>
      </c>
      <c r="L68">
        <v>1368</v>
      </c>
      <c r="N68">
        <v>1011</v>
      </c>
      <c r="O68" t="s">
        <v>161</v>
      </c>
      <c r="P68" t="s">
        <v>161</v>
      </c>
      <c r="Q68">
        <v>1</v>
      </c>
      <c r="X68">
        <v>0.48</v>
      </c>
      <c r="Y68">
        <v>0</v>
      </c>
      <c r="Z68">
        <v>179.17</v>
      </c>
      <c r="AA68">
        <v>16.93</v>
      </c>
      <c r="AB68">
        <v>0</v>
      </c>
      <c r="AC68">
        <v>0</v>
      </c>
      <c r="AD68">
        <v>1</v>
      </c>
      <c r="AE68">
        <v>0</v>
      </c>
      <c r="AF68" t="s">
        <v>24</v>
      </c>
      <c r="AG68">
        <v>0.63</v>
      </c>
      <c r="AH68">
        <v>2</v>
      </c>
      <c r="AI68">
        <v>50440732</v>
      </c>
      <c r="AJ68">
        <v>63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ROW(Source!A141)</f>
        <v>141</v>
      </c>
      <c r="B69">
        <v>50440750</v>
      </c>
      <c r="C69">
        <v>50440728</v>
      </c>
      <c r="D69">
        <v>46170297</v>
      </c>
      <c r="E69">
        <v>1</v>
      </c>
      <c r="F69">
        <v>1</v>
      </c>
      <c r="G69">
        <v>30570983</v>
      </c>
      <c r="H69">
        <v>2</v>
      </c>
      <c r="I69" t="s">
        <v>204</v>
      </c>
      <c r="J69" t="s">
        <v>205</v>
      </c>
      <c r="K69" t="s">
        <v>206</v>
      </c>
      <c r="L69">
        <v>1368</v>
      </c>
      <c r="N69">
        <v>1011</v>
      </c>
      <c r="O69" t="s">
        <v>161</v>
      </c>
      <c r="P69" t="s">
        <v>161</v>
      </c>
      <c r="Q69">
        <v>1</v>
      </c>
      <c r="X69">
        <v>0.34</v>
      </c>
      <c r="Y69">
        <v>0</v>
      </c>
      <c r="Z69">
        <v>3.18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24</v>
      </c>
      <c r="AG69">
        <v>0.44625000000000009</v>
      </c>
      <c r="AH69">
        <v>2</v>
      </c>
      <c r="AI69">
        <v>50440733</v>
      </c>
      <c r="AJ69">
        <v>64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ROW(Source!A141)</f>
        <v>141</v>
      </c>
      <c r="B70">
        <v>50440751</v>
      </c>
      <c r="C70">
        <v>50440728</v>
      </c>
      <c r="D70">
        <v>46136430</v>
      </c>
      <c r="E70">
        <v>1</v>
      </c>
      <c r="F70">
        <v>1</v>
      </c>
      <c r="G70">
        <v>30570983</v>
      </c>
      <c r="H70">
        <v>3</v>
      </c>
      <c r="I70" t="s">
        <v>168</v>
      </c>
      <c r="J70" t="s">
        <v>169</v>
      </c>
      <c r="K70" t="s">
        <v>170</v>
      </c>
      <c r="L70">
        <v>1348</v>
      </c>
      <c r="N70">
        <v>1009</v>
      </c>
      <c r="O70" t="s">
        <v>117</v>
      </c>
      <c r="P70" t="s">
        <v>117</v>
      </c>
      <c r="Q70">
        <v>1000</v>
      </c>
      <c r="X70">
        <v>8.0000000000000002E-3</v>
      </c>
      <c r="Y70">
        <v>23120.53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8.0000000000000002E-3</v>
      </c>
      <c r="AH70">
        <v>2</v>
      </c>
      <c r="AI70">
        <v>50440734</v>
      </c>
      <c r="AJ70">
        <v>65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ROW(Source!A141)</f>
        <v>141</v>
      </c>
      <c r="B71">
        <v>50440752</v>
      </c>
      <c r="C71">
        <v>50440728</v>
      </c>
      <c r="D71">
        <v>46136837</v>
      </c>
      <c r="E71">
        <v>1</v>
      </c>
      <c r="F71">
        <v>1</v>
      </c>
      <c r="G71">
        <v>30570983</v>
      </c>
      <c r="H71">
        <v>3</v>
      </c>
      <c r="I71" t="s">
        <v>207</v>
      </c>
      <c r="J71" t="s">
        <v>208</v>
      </c>
      <c r="K71" t="s">
        <v>209</v>
      </c>
      <c r="L71">
        <v>1348</v>
      </c>
      <c r="N71">
        <v>1009</v>
      </c>
      <c r="O71" t="s">
        <v>117</v>
      </c>
      <c r="P71" t="s">
        <v>117</v>
      </c>
      <c r="Q71">
        <v>1000</v>
      </c>
      <c r="X71">
        <v>8.8999999999999995E-4</v>
      </c>
      <c r="Y71">
        <v>19120.919999999998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8.8999999999999995E-4</v>
      </c>
      <c r="AH71">
        <v>2</v>
      </c>
      <c r="AI71">
        <v>50440735</v>
      </c>
      <c r="AJ71">
        <v>66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ROW(Source!A141)</f>
        <v>141</v>
      </c>
      <c r="B72">
        <v>50440753</v>
      </c>
      <c r="C72">
        <v>50440728</v>
      </c>
      <c r="D72">
        <v>46136840</v>
      </c>
      <c r="E72">
        <v>1</v>
      </c>
      <c r="F72">
        <v>1</v>
      </c>
      <c r="G72">
        <v>30570983</v>
      </c>
      <c r="H72">
        <v>3</v>
      </c>
      <c r="I72" t="s">
        <v>174</v>
      </c>
      <c r="J72" t="s">
        <v>175</v>
      </c>
      <c r="K72" t="s">
        <v>176</v>
      </c>
      <c r="L72">
        <v>1348</v>
      </c>
      <c r="N72">
        <v>1009</v>
      </c>
      <c r="O72" t="s">
        <v>117</v>
      </c>
      <c r="P72" t="s">
        <v>117</v>
      </c>
      <c r="Q72">
        <v>1000</v>
      </c>
      <c r="X72">
        <v>4.4999999999999999E-4</v>
      </c>
      <c r="Y72">
        <v>8596.85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4.4999999999999999E-4</v>
      </c>
      <c r="AH72">
        <v>2</v>
      </c>
      <c r="AI72">
        <v>50440736</v>
      </c>
      <c r="AJ72">
        <v>67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ROW(Source!A141)</f>
        <v>141</v>
      </c>
      <c r="B73">
        <v>50440754</v>
      </c>
      <c r="C73">
        <v>50440728</v>
      </c>
      <c r="D73">
        <v>46135994</v>
      </c>
      <c r="E73">
        <v>1</v>
      </c>
      <c r="F73">
        <v>1</v>
      </c>
      <c r="G73">
        <v>30570983</v>
      </c>
      <c r="H73">
        <v>3</v>
      </c>
      <c r="I73" t="s">
        <v>187</v>
      </c>
      <c r="J73" t="s">
        <v>188</v>
      </c>
      <c r="K73" t="s">
        <v>189</v>
      </c>
      <c r="L73">
        <v>1348</v>
      </c>
      <c r="N73">
        <v>1009</v>
      </c>
      <c r="O73" t="s">
        <v>117</v>
      </c>
      <c r="P73" t="s">
        <v>117</v>
      </c>
      <c r="Q73">
        <v>1000</v>
      </c>
      <c r="X73">
        <v>1.4999999999999999E-2</v>
      </c>
      <c r="Y73">
        <v>17876.91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1.4999999999999999E-2</v>
      </c>
      <c r="AH73">
        <v>2</v>
      </c>
      <c r="AI73">
        <v>50440737</v>
      </c>
      <c r="AJ73">
        <v>68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ROW(Source!A141)</f>
        <v>141</v>
      </c>
      <c r="B74">
        <v>50440755</v>
      </c>
      <c r="C74">
        <v>50440728</v>
      </c>
      <c r="D74">
        <v>46136258</v>
      </c>
      <c r="E74">
        <v>1</v>
      </c>
      <c r="F74">
        <v>1</v>
      </c>
      <c r="G74">
        <v>30570983</v>
      </c>
      <c r="H74">
        <v>3</v>
      </c>
      <c r="I74" t="s">
        <v>210</v>
      </c>
      <c r="J74" t="s">
        <v>211</v>
      </c>
      <c r="K74" t="s">
        <v>212</v>
      </c>
      <c r="L74">
        <v>1348</v>
      </c>
      <c r="N74">
        <v>1009</v>
      </c>
      <c r="O74" t="s">
        <v>117</v>
      </c>
      <c r="P74" t="s">
        <v>117</v>
      </c>
      <c r="Q74">
        <v>1000</v>
      </c>
      <c r="X74">
        <v>5.0099999999999997E-3</v>
      </c>
      <c r="Y74">
        <v>5093.0600000000004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5.0099999999999997E-3</v>
      </c>
      <c r="AH74">
        <v>2</v>
      </c>
      <c r="AI74">
        <v>50440738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ROW(Source!A141)</f>
        <v>141</v>
      </c>
      <c r="B75">
        <v>50440756</v>
      </c>
      <c r="C75">
        <v>50440728</v>
      </c>
      <c r="D75">
        <v>40418113</v>
      </c>
      <c r="E75">
        <v>30570983</v>
      </c>
      <c r="F75">
        <v>1</v>
      </c>
      <c r="G75">
        <v>30570983</v>
      </c>
      <c r="H75">
        <v>3</v>
      </c>
      <c r="I75" t="s">
        <v>228</v>
      </c>
      <c r="J75" t="s">
        <v>3</v>
      </c>
      <c r="K75" t="s">
        <v>229</v>
      </c>
      <c r="L75">
        <v>1354</v>
      </c>
      <c r="N75">
        <v>1010</v>
      </c>
      <c r="O75" t="s">
        <v>32</v>
      </c>
      <c r="P75" t="s">
        <v>32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ROW(Source!A141)</f>
        <v>141</v>
      </c>
      <c r="B76">
        <v>50440757</v>
      </c>
      <c r="C76">
        <v>50440728</v>
      </c>
      <c r="D76">
        <v>40420510</v>
      </c>
      <c r="E76">
        <v>30570983</v>
      </c>
      <c r="F76">
        <v>1</v>
      </c>
      <c r="G76">
        <v>30570983</v>
      </c>
      <c r="H76">
        <v>3</v>
      </c>
      <c r="I76" t="s">
        <v>230</v>
      </c>
      <c r="J76" t="s">
        <v>3</v>
      </c>
      <c r="K76" t="s">
        <v>231</v>
      </c>
      <c r="L76">
        <v>1327</v>
      </c>
      <c r="N76">
        <v>1005</v>
      </c>
      <c r="O76" t="s">
        <v>113</v>
      </c>
      <c r="P76" t="s">
        <v>113</v>
      </c>
      <c r="Q76">
        <v>1</v>
      </c>
      <c r="X76">
        <v>100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100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ROW(Source!A141)</f>
        <v>141</v>
      </c>
      <c r="B77">
        <v>50440758</v>
      </c>
      <c r="C77">
        <v>50440728</v>
      </c>
      <c r="D77">
        <v>40420581</v>
      </c>
      <c r="E77">
        <v>30570983</v>
      </c>
      <c r="F77">
        <v>1</v>
      </c>
      <c r="G77">
        <v>30570983</v>
      </c>
      <c r="H77">
        <v>3</v>
      </c>
      <c r="I77" t="s">
        <v>232</v>
      </c>
      <c r="J77" t="s">
        <v>3</v>
      </c>
      <c r="K77" t="s">
        <v>233</v>
      </c>
      <c r="L77">
        <v>1354</v>
      </c>
      <c r="N77">
        <v>1010</v>
      </c>
      <c r="O77" t="s">
        <v>32</v>
      </c>
      <c r="P77" t="s">
        <v>32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ROW(Source!A141)</f>
        <v>141</v>
      </c>
      <c r="B78">
        <v>50440759</v>
      </c>
      <c r="C78">
        <v>50440728</v>
      </c>
      <c r="D78">
        <v>40420673</v>
      </c>
      <c r="E78">
        <v>30570983</v>
      </c>
      <c r="F78">
        <v>1</v>
      </c>
      <c r="G78">
        <v>30570983</v>
      </c>
      <c r="H78">
        <v>3</v>
      </c>
      <c r="I78" t="s">
        <v>234</v>
      </c>
      <c r="J78" t="s">
        <v>3</v>
      </c>
      <c r="K78" t="s">
        <v>235</v>
      </c>
      <c r="L78">
        <v>1346</v>
      </c>
      <c r="N78">
        <v>1009</v>
      </c>
      <c r="O78" t="s">
        <v>180</v>
      </c>
      <c r="P78" t="s">
        <v>180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ROW(Source!A141)</f>
        <v>141</v>
      </c>
      <c r="B79">
        <v>50440760</v>
      </c>
      <c r="C79">
        <v>50440728</v>
      </c>
      <c r="D79">
        <v>40422582</v>
      </c>
      <c r="E79">
        <v>30570983</v>
      </c>
      <c r="F79">
        <v>1</v>
      </c>
      <c r="G79">
        <v>30570983</v>
      </c>
      <c r="H79">
        <v>3</v>
      </c>
      <c r="I79" t="s">
        <v>236</v>
      </c>
      <c r="J79" t="s">
        <v>3</v>
      </c>
      <c r="K79" t="s">
        <v>237</v>
      </c>
      <c r="L79">
        <v>1327</v>
      </c>
      <c r="N79">
        <v>1005</v>
      </c>
      <c r="O79" t="s">
        <v>113</v>
      </c>
      <c r="P79" t="s">
        <v>113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ROW(Source!A141)</f>
        <v>141</v>
      </c>
      <c r="B80">
        <v>50440761</v>
      </c>
      <c r="C80">
        <v>50440728</v>
      </c>
      <c r="D80">
        <v>40423404</v>
      </c>
      <c r="E80">
        <v>30570983</v>
      </c>
      <c r="F80">
        <v>1</v>
      </c>
      <c r="G80">
        <v>30570983</v>
      </c>
      <c r="H80">
        <v>3</v>
      </c>
      <c r="I80" t="s">
        <v>238</v>
      </c>
      <c r="J80" t="s">
        <v>3</v>
      </c>
      <c r="K80" t="s">
        <v>239</v>
      </c>
      <c r="L80">
        <v>1354</v>
      </c>
      <c r="N80">
        <v>1010</v>
      </c>
      <c r="O80" t="s">
        <v>32</v>
      </c>
      <c r="P80" t="s">
        <v>32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ROW(Source!A183)</f>
        <v>183</v>
      </c>
      <c r="B81">
        <v>50440855</v>
      </c>
      <c r="C81">
        <v>50440844</v>
      </c>
      <c r="D81">
        <v>40404405</v>
      </c>
      <c r="E81">
        <v>30570983</v>
      </c>
      <c r="F81">
        <v>1</v>
      </c>
      <c r="G81">
        <v>30570983</v>
      </c>
      <c r="H81">
        <v>1</v>
      </c>
      <c r="I81" t="s">
        <v>155</v>
      </c>
      <c r="J81" t="s">
        <v>3</v>
      </c>
      <c r="K81" t="s">
        <v>156</v>
      </c>
      <c r="L81">
        <v>1191</v>
      </c>
      <c r="N81">
        <v>1013</v>
      </c>
      <c r="O81" t="s">
        <v>157</v>
      </c>
      <c r="P81" t="s">
        <v>157</v>
      </c>
      <c r="Q81">
        <v>1</v>
      </c>
      <c r="X81">
        <v>1.22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25</v>
      </c>
      <c r="AG81">
        <v>1.47315</v>
      </c>
      <c r="AH81">
        <v>2</v>
      </c>
      <c r="AI81">
        <v>50440845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ROW(Source!A183)</f>
        <v>183</v>
      </c>
      <c r="B82">
        <v>50440856</v>
      </c>
      <c r="C82">
        <v>50440844</v>
      </c>
      <c r="D82">
        <v>46170623</v>
      </c>
      <c r="E82">
        <v>1</v>
      </c>
      <c r="F82">
        <v>1</v>
      </c>
      <c r="G82">
        <v>30570983</v>
      </c>
      <c r="H82">
        <v>2</v>
      </c>
      <c r="I82" t="s">
        <v>158</v>
      </c>
      <c r="J82" t="s">
        <v>159</v>
      </c>
      <c r="K82" t="s">
        <v>160</v>
      </c>
      <c r="L82">
        <v>1368</v>
      </c>
      <c r="N82">
        <v>1011</v>
      </c>
      <c r="O82" t="s">
        <v>161</v>
      </c>
      <c r="P82" t="s">
        <v>161</v>
      </c>
      <c r="Q82">
        <v>1</v>
      </c>
      <c r="X82">
        <v>0.2</v>
      </c>
      <c r="Y82">
        <v>0</v>
      </c>
      <c r="Z82">
        <v>7.11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24</v>
      </c>
      <c r="AG82">
        <v>0.26250000000000001</v>
      </c>
      <c r="AH82">
        <v>2</v>
      </c>
      <c r="AI82">
        <v>50440846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ROW(Source!A183)</f>
        <v>183</v>
      </c>
      <c r="B83">
        <v>50440857</v>
      </c>
      <c r="C83">
        <v>50440844</v>
      </c>
      <c r="D83">
        <v>46170867</v>
      </c>
      <c r="E83">
        <v>1</v>
      </c>
      <c r="F83">
        <v>1</v>
      </c>
      <c r="G83">
        <v>30570983</v>
      </c>
      <c r="H83">
        <v>2</v>
      </c>
      <c r="I83" t="s">
        <v>162</v>
      </c>
      <c r="J83" t="s">
        <v>163</v>
      </c>
      <c r="K83" t="s">
        <v>164</v>
      </c>
      <c r="L83">
        <v>1368</v>
      </c>
      <c r="N83">
        <v>1011</v>
      </c>
      <c r="O83" t="s">
        <v>161</v>
      </c>
      <c r="P83" t="s">
        <v>161</v>
      </c>
      <c r="Q83">
        <v>1</v>
      </c>
      <c r="X83">
        <v>0.01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24</v>
      </c>
      <c r="AG83">
        <v>1.3125000000000001E-2</v>
      </c>
      <c r="AH83">
        <v>2</v>
      </c>
      <c r="AI83">
        <v>50440847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ROW(Source!A183)</f>
        <v>183</v>
      </c>
      <c r="B84">
        <v>50440858</v>
      </c>
      <c r="C84">
        <v>50440844</v>
      </c>
      <c r="D84">
        <v>46170297</v>
      </c>
      <c r="E84">
        <v>1</v>
      </c>
      <c r="F84">
        <v>1</v>
      </c>
      <c r="G84">
        <v>30570983</v>
      </c>
      <c r="H84">
        <v>2</v>
      </c>
      <c r="I84" t="s">
        <v>204</v>
      </c>
      <c r="J84" t="s">
        <v>205</v>
      </c>
      <c r="K84" t="s">
        <v>206</v>
      </c>
      <c r="L84">
        <v>1368</v>
      </c>
      <c r="N84">
        <v>1011</v>
      </c>
      <c r="O84" t="s">
        <v>161</v>
      </c>
      <c r="P84" t="s">
        <v>161</v>
      </c>
      <c r="Q84">
        <v>1</v>
      </c>
      <c r="X84">
        <v>0.04</v>
      </c>
      <c r="Y84">
        <v>0</v>
      </c>
      <c r="Z84">
        <v>3.18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5.2500000000000005E-2</v>
      </c>
      <c r="AH84">
        <v>2</v>
      </c>
      <c r="AI84">
        <v>50440848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ROW(Source!A183)</f>
        <v>183</v>
      </c>
      <c r="B85">
        <v>50440859</v>
      </c>
      <c r="C85">
        <v>50440844</v>
      </c>
      <c r="D85">
        <v>46136430</v>
      </c>
      <c r="E85">
        <v>1</v>
      </c>
      <c r="F85">
        <v>1</v>
      </c>
      <c r="G85">
        <v>30570983</v>
      </c>
      <c r="H85">
        <v>3</v>
      </c>
      <c r="I85" t="s">
        <v>168</v>
      </c>
      <c r="J85" t="s">
        <v>169</v>
      </c>
      <c r="K85" t="s">
        <v>170</v>
      </c>
      <c r="L85">
        <v>1348</v>
      </c>
      <c r="N85">
        <v>1009</v>
      </c>
      <c r="O85" t="s">
        <v>117</v>
      </c>
      <c r="P85" t="s">
        <v>117</v>
      </c>
      <c r="Q85">
        <v>1000</v>
      </c>
      <c r="X85">
        <v>1.6000000000000001E-4</v>
      </c>
      <c r="Y85">
        <v>23120.53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1.6000000000000001E-4</v>
      </c>
      <c r="AH85">
        <v>2</v>
      </c>
      <c r="AI85">
        <v>50440849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ROW(Source!A183)</f>
        <v>183</v>
      </c>
      <c r="B86">
        <v>50440860</v>
      </c>
      <c r="C86">
        <v>50440844</v>
      </c>
      <c r="D86">
        <v>46136840</v>
      </c>
      <c r="E86">
        <v>1</v>
      </c>
      <c r="F86">
        <v>1</v>
      </c>
      <c r="G86">
        <v>30570983</v>
      </c>
      <c r="H86">
        <v>3</v>
      </c>
      <c r="I86" t="s">
        <v>174</v>
      </c>
      <c r="J86" t="s">
        <v>175</v>
      </c>
      <c r="K86" t="s">
        <v>176</v>
      </c>
      <c r="L86">
        <v>1348</v>
      </c>
      <c r="N86">
        <v>1009</v>
      </c>
      <c r="O86" t="s">
        <v>117</v>
      </c>
      <c r="P86" t="s">
        <v>117</v>
      </c>
      <c r="Q86">
        <v>1000</v>
      </c>
      <c r="X86">
        <v>2.0000000000000001E-4</v>
      </c>
      <c r="Y86">
        <v>8596.85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2.0000000000000001E-4</v>
      </c>
      <c r="AH86">
        <v>2</v>
      </c>
      <c r="AI86">
        <v>50440850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ROW(Source!A183)</f>
        <v>183</v>
      </c>
      <c r="B87">
        <v>50440861</v>
      </c>
      <c r="C87">
        <v>50440844</v>
      </c>
      <c r="D87">
        <v>46135994</v>
      </c>
      <c r="E87">
        <v>1</v>
      </c>
      <c r="F87">
        <v>1</v>
      </c>
      <c r="G87">
        <v>30570983</v>
      </c>
      <c r="H87">
        <v>3</v>
      </c>
      <c r="I87" t="s">
        <v>187</v>
      </c>
      <c r="J87" t="s">
        <v>188</v>
      </c>
      <c r="K87" t="s">
        <v>189</v>
      </c>
      <c r="L87">
        <v>1348</v>
      </c>
      <c r="N87">
        <v>1009</v>
      </c>
      <c r="O87" t="s">
        <v>117</v>
      </c>
      <c r="P87" t="s">
        <v>117</v>
      </c>
      <c r="Q87">
        <v>1000</v>
      </c>
      <c r="X87">
        <v>1.3999999999999999E-4</v>
      </c>
      <c r="Y87">
        <v>17876.91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1.3999999999999999E-4</v>
      </c>
      <c r="AH87">
        <v>2</v>
      </c>
      <c r="AI87">
        <v>50440851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ROW(Source!A183)</f>
        <v>183</v>
      </c>
      <c r="B88">
        <v>50440862</v>
      </c>
      <c r="C88">
        <v>50440844</v>
      </c>
      <c r="D88">
        <v>40420396</v>
      </c>
      <c r="E88">
        <v>30570983</v>
      </c>
      <c r="F88">
        <v>1</v>
      </c>
      <c r="G88">
        <v>30570983</v>
      </c>
      <c r="H88">
        <v>3</v>
      </c>
      <c r="I88" t="s">
        <v>240</v>
      </c>
      <c r="J88" t="s">
        <v>3</v>
      </c>
      <c r="K88" t="s">
        <v>241</v>
      </c>
      <c r="L88">
        <v>1354</v>
      </c>
      <c r="N88">
        <v>1010</v>
      </c>
      <c r="O88" t="s">
        <v>32</v>
      </c>
      <c r="P88" t="s">
        <v>32</v>
      </c>
      <c r="Q88">
        <v>1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ROW(Source!A183)</f>
        <v>183</v>
      </c>
      <c r="B89">
        <v>50440863</v>
      </c>
      <c r="C89">
        <v>50440844</v>
      </c>
      <c r="D89">
        <v>40420673</v>
      </c>
      <c r="E89">
        <v>30570983</v>
      </c>
      <c r="F89">
        <v>1</v>
      </c>
      <c r="G89">
        <v>30570983</v>
      </c>
      <c r="H89">
        <v>3</v>
      </c>
      <c r="I89" t="s">
        <v>234</v>
      </c>
      <c r="J89" t="s">
        <v>3</v>
      </c>
      <c r="K89" t="s">
        <v>235</v>
      </c>
      <c r="L89">
        <v>1346</v>
      </c>
      <c r="N89">
        <v>1009</v>
      </c>
      <c r="O89" t="s">
        <v>180</v>
      </c>
      <c r="P89" t="s">
        <v>180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ROW(Source!A184)</f>
        <v>184</v>
      </c>
      <c r="B90">
        <v>50440855</v>
      </c>
      <c r="C90">
        <v>50440844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155</v>
      </c>
      <c r="J90" t="s">
        <v>3</v>
      </c>
      <c r="K90" t="s">
        <v>156</v>
      </c>
      <c r="L90">
        <v>1191</v>
      </c>
      <c r="N90">
        <v>1013</v>
      </c>
      <c r="O90" t="s">
        <v>157</v>
      </c>
      <c r="P90" t="s">
        <v>157</v>
      </c>
      <c r="Q90">
        <v>1</v>
      </c>
      <c r="X90">
        <v>1.22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25</v>
      </c>
      <c r="AG90">
        <v>1.47315</v>
      </c>
      <c r="AH90">
        <v>2</v>
      </c>
      <c r="AI90">
        <v>50440845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ROW(Source!A184)</f>
        <v>184</v>
      </c>
      <c r="B91">
        <v>50440856</v>
      </c>
      <c r="C91">
        <v>50440844</v>
      </c>
      <c r="D91">
        <v>46170623</v>
      </c>
      <c r="E91">
        <v>1</v>
      </c>
      <c r="F91">
        <v>1</v>
      </c>
      <c r="G91">
        <v>30570983</v>
      </c>
      <c r="H91">
        <v>2</v>
      </c>
      <c r="I91" t="s">
        <v>158</v>
      </c>
      <c r="J91" t="s">
        <v>159</v>
      </c>
      <c r="K91" t="s">
        <v>160</v>
      </c>
      <c r="L91">
        <v>1368</v>
      </c>
      <c r="N91">
        <v>1011</v>
      </c>
      <c r="O91" t="s">
        <v>161</v>
      </c>
      <c r="P91" t="s">
        <v>161</v>
      </c>
      <c r="Q91">
        <v>1</v>
      </c>
      <c r="X91">
        <v>0.2</v>
      </c>
      <c r="Y91">
        <v>0</v>
      </c>
      <c r="Z91">
        <v>7.11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24</v>
      </c>
      <c r="AG91">
        <v>0.26250000000000001</v>
      </c>
      <c r="AH91">
        <v>2</v>
      </c>
      <c r="AI91">
        <v>50440846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ROW(Source!A184)</f>
        <v>184</v>
      </c>
      <c r="B92">
        <v>50440857</v>
      </c>
      <c r="C92">
        <v>50440844</v>
      </c>
      <c r="D92">
        <v>46170867</v>
      </c>
      <c r="E92">
        <v>1</v>
      </c>
      <c r="F92">
        <v>1</v>
      </c>
      <c r="G92">
        <v>30570983</v>
      </c>
      <c r="H92">
        <v>2</v>
      </c>
      <c r="I92" t="s">
        <v>162</v>
      </c>
      <c r="J92" t="s">
        <v>163</v>
      </c>
      <c r="K92" t="s">
        <v>164</v>
      </c>
      <c r="L92">
        <v>1368</v>
      </c>
      <c r="N92">
        <v>1011</v>
      </c>
      <c r="O92" t="s">
        <v>161</v>
      </c>
      <c r="P92" t="s">
        <v>161</v>
      </c>
      <c r="Q92">
        <v>1</v>
      </c>
      <c r="X92">
        <v>0.01</v>
      </c>
      <c r="Y92">
        <v>0</v>
      </c>
      <c r="Z92">
        <v>83.1</v>
      </c>
      <c r="AA92">
        <v>12.62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1.3125000000000001E-2</v>
      </c>
      <c r="AH92">
        <v>2</v>
      </c>
      <c r="AI92">
        <v>50440847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ROW(Source!A184)</f>
        <v>184</v>
      </c>
      <c r="B93">
        <v>50440858</v>
      </c>
      <c r="C93">
        <v>50440844</v>
      </c>
      <c r="D93">
        <v>46170297</v>
      </c>
      <c r="E93">
        <v>1</v>
      </c>
      <c r="F93">
        <v>1</v>
      </c>
      <c r="G93">
        <v>30570983</v>
      </c>
      <c r="H93">
        <v>2</v>
      </c>
      <c r="I93" t="s">
        <v>204</v>
      </c>
      <c r="J93" t="s">
        <v>205</v>
      </c>
      <c r="K93" t="s">
        <v>206</v>
      </c>
      <c r="L93">
        <v>1368</v>
      </c>
      <c r="N93">
        <v>1011</v>
      </c>
      <c r="O93" t="s">
        <v>161</v>
      </c>
      <c r="P93" t="s">
        <v>161</v>
      </c>
      <c r="Q93">
        <v>1</v>
      </c>
      <c r="X93">
        <v>0.04</v>
      </c>
      <c r="Y93">
        <v>0</v>
      </c>
      <c r="Z93">
        <v>3.18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24</v>
      </c>
      <c r="AG93">
        <v>5.2500000000000005E-2</v>
      </c>
      <c r="AH93">
        <v>2</v>
      </c>
      <c r="AI93">
        <v>50440848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ROW(Source!A184)</f>
        <v>184</v>
      </c>
      <c r="B94">
        <v>50440859</v>
      </c>
      <c r="C94">
        <v>50440844</v>
      </c>
      <c r="D94">
        <v>46136430</v>
      </c>
      <c r="E94">
        <v>1</v>
      </c>
      <c r="F94">
        <v>1</v>
      </c>
      <c r="G94">
        <v>30570983</v>
      </c>
      <c r="H94">
        <v>3</v>
      </c>
      <c r="I94" t="s">
        <v>168</v>
      </c>
      <c r="J94" t="s">
        <v>169</v>
      </c>
      <c r="K94" t="s">
        <v>170</v>
      </c>
      <c r="L94">
        <v>1348</v>
      </c>
      <c r="N94">
        <v>1009</v>
      </c>
      <c r="O94" t="s">
        <v>117</v>
      </c>
      <c r="P94" t="s">
        <v>117</v>
      </c>
      <c r="Q94">
        <v>1000</v>
      </c>
      <c r="X94">
        <v>1.6000000000000001E-4</v>
      </c>
      <c r="Y94">
        <v>23120.53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1.6000000000000001E-4</v>
      </c>
      <c r="AH94">
        <v>2</v>
      </c>
      <c r="AI94">
        <v>50440849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ROW(Source!A184)</f>
        <v>184</v>
      </c>
      <c r="B95">
        <v>50440860</v>
      </c>
      <c r="C95">
        <v>50440844</v>
      </c>
      <c r="D95">
        <v>46136840</v>
      </c>
      <c r="E95">
        <v>1</v>
      </c>
      <c r="F95">
        <v>1</v>
      </c>
      <c r="G95">
        <v>30570983</v>
      </c>
      <c r="H95">
        <v>3</v>
      </c>
      <c r="I95" t="s">
        <v>174</v>
      </c>
      <c r="J95" t="s">
        <v>175</v>
      </c>
      <c r="K95" t="s">
        <v>176</v>
      </c>
      <c r="L95">
        <v>1348</v>
      </c>
      <c r="N95">
        <v>1009</v>
      </c>
      <c r="O95" t="s">
        <v>117</v>
      </c>
      <c r="P95" t="s">
        <v>117</v>
      </c>
      <c r="Q95">
        <v>1000</v>
      </c>
      <c r="X95">
        <v>2.0000000000000001E-4</v>
      </c>
      <c r="Y95">
        <v>8596.85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2.0000000000000001E-4</v>
      </c>
      <c r="AH95">
        <v>2</v>
      </c>
      <c r="AI95">
        <v>50440850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ROW(Source!A184)</f>
        <v>184</v>
      </c>
      <c r="B96">
        <v>50440861</v>
      </c>
      <c r="C96">
        <v>50440844</v>
      </c>
      <c r="D96">
        <v>46135994</v>
      </c>
      <c r="E96">
        <v>1</v>
      </c>
      <c r="F96">
        <v>1</v>
      </c>
      <c r="G96">
        <v>30570983</v>
      </c>
      <c r="H96">
        <v>3</v>
      </c>
      <c r="I96" t="s">
        <v>187</v>
      </c>
      <c r="J96" t="s">
        <v>188</v>
      </c>
      <c r="K96" t="s">
        <v>189</v>
      </c>
      <c r="L96">
        <v>1348</v>
      </c>
      <c r="N96">
        <v>1009</v>
      </c>
      <c r="O96" t="s">
        <v>117</v>
      </c>
      <c r="P96" t="s">
        <v>117</v>
      </c>
      <c r="Q96">
        <v>1000</v>
      </c>
      <c r="X96">
        <v>1.3999999999999999E-4</v>
      </c>
      <c r="Y96">
        <v>17876.91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1.3999999999999999E-4</v>
      </c>
      <c r="AH96">
        <v>2</v>
      </c>
      <c r="AI96">
        <v>50440851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ROW(Source!A184)</f>
        <v>184</v>
      </c>
      <c r="B97">
        <v>50440862</v>
      </c>
      <c r="C97">
        <v>50440844</v>
      </c>
      <c r="D97">
        <v>40420396</v>
      </c>
      <c r="E97">
        <v>30570983</v>
      </c>
      <c r="F97">
        <v>1</v>
      </c>
      <c r="G97">
        <v>30570983</v>
      </c>
      <c r="H97">
        <v>3</v>
      </c>
      <c r="I97" t="s">
        <v>240</v>
      </c>
      <c r="J97" t="s">
        <v>3</v>
      </c>
      <c r="K97" t="s">
        <v>241</v>
      </c>
      <c r="L97">
        <v>1354</v>
      </c>
      <c r="N97">
        <v>1010</v>
      </c>
      <c r="O97" t="s">
        <v>32</v>
      </c>
      <c r="P97" t="s">
        <v>32</v>
      </c>
      <c r="Q97">
        <v>1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ROW(Source!A184)</f>
        <v>184</v>
      </c>
      <c r="B98">
        <v>50440863</v>
      </c>
      <c r="C98">
        <v>50440844</v>
      </c>
      <c r="D98">
        <v>40420673</v>
      </c>
      <c r="E98">
        <v>30570983</v>
      </c>
      <c r="F98">
        <v>1</v>
      </c>
      <c r="G98">
        <v>30570983</v>
      </c>
      <c r="H98">
        <v>3</v>
      </c>
      <c r="I98" t="s">
        <v>234</v>
      </c>
      <c r="J98" t="s">
        <v>3</v>
      </c>
      <c r="K98" t="s">
        <v>235</v>
      </c>
      <c r="L98">
        <v>1346</v>
      </c>
      <c r="N98">
        <v>1009</v>
      </c>
      <c r="O98" t="s">
        <v>180</v>
      </c>
      <c r="P98" t="s">
        <v>180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ROW(Source!A187)</f>
        <v>187</v>
      </c>
      <c r="B99">
        <v>50440876</v>
      </c>
      <c r="C99">
        <v>50440867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155</v>
      </c>
      <c r="J99" t="s">
        <v>3</v>
      </c>
      <c r="K99" t="s">
        <v>156</v>
      </c>
      <c r="L99">
        <v>1191</v>
      </c>
      <c r="N99">
        <v>1013</v>
      </c>
      <c r="O99" t="s">
        <v>157</v>
      </c>
      <c r="P99" t="s">
        <v>157</v>
      </c>
      <c r="Q99">
        <v>1</v>
      </c>
      <c r="X99">
        <v>1.07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25</v>
      </c>
      <c r="AG99">
        <v>1.292025</v>
      </c>
      <c r="AH99">
        <v>2</v>
      </c>
      <c r="AI99">
        <v>50440868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ROW(Source!A187)</f>
        <v>187</v>
      </c>
      <c r="B100">
        <v>50440877</v>
      </c>
      <c r="C100">
        <v>50440867</v>
      </c>
      <c r="D100">
        <v>46170623</v>
      </c>
      <c r="E100">
        <v>1</v>
      </c>
      <c r="F100">
        <v>1</v>
      </c>
      <c r="G100">
        <v>30570983</v>
      </c>
      <c r="H100">
        <v>2</v>
      </c>
      <c r="I100" t="s">
        <v>158</v>
      </c>
      <c r="J100" t="s">
        <v>159</v>
      </c>
      <c r="K100" t="s">
        <v>160</v>
      </c>
      <c r="L100">
        <v>1368</v>
      </c>
      <c r="N100">
        <v>1011</v>
      </c>
      <c r="O100" t="s">
        <v>161</v>
      </c>
      <c r="P100" t="s">
        <v>161</v>
      </c>
      <c r="Q100">
        <v>1</v>
      </c>
      <c r="X100">
        <v>0.1</v>
      </c>
      <c r="Y100">
        <v>0</v>
      </c>
      <c r="Z100">
        <v>7.11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24</v>
      </c>
      <c r="AG100">
        <v>0.13125000000000001</v>
      </c>
      <c r="AH100">
        <v>2</v>
      </c>
      <c r="AI100">
        <v>50440869</v>
      </c>
      <c r="AJ100">
        <v>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ROW(Source!A187)</f>
        <v>187</v>
      </c>
      <c r="B101">
        <v>50440878</v>
      </c>
      <c r="C101">
        <v>50440867</v>
      </c>
      <c r="D101">
        <v>46170867</v>
      </c>
      <c r="E101">
        <v>1</v>
      </c>
      <c r="F101">
        <v>1</v>
      </c>
      <c r="G101">
        <v>30570983</v>
      </c>
      <c r="H101">
        <v>2</v>
      </c>
      <c r="I101" t="s">
        <v>162</v>
      </c>
      <c r="J101" t="s">
        <v>163</v>
      </c>
      <c r="K101" t="s">
        <v>164</v>
      </c>
      <c r="L101">
        <v>1368</v>
      </c>
      <c r="N101">
        <v>1011</v>
      </c>
      <c r="O101" t="s">
        <v>161</v>
      </c>
      <c r="P101" t="s">
        <v>161</v>
      </c>
      <c r="Q101">
        <v>1</v>
      </c>
      <c r="X101">
        <v>0.01</v>
      </c>
      <c r="Y101">
        <v>0</v>
      </c>
      <c r="Z101">
        <v>83.1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24</v>
      </c>
      <c r="AG101">
        <v>1.3125000000000001E-2</v>
      </c>
      <c r="AH101">
        <v>2</v>
      </c>
      <c r="AI101">
        <v>50440870</v>
      </c>
      <c r="AJ101">
        <v>91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ROW(Source!A187)</f>
        <v>187</v>
      </c>
      <c r="B102">
        <v>50440879</v>
      </c>
      <c r="C102">
        <v>50440867</v>
      </c>
      <c r="D102">
        <v>46170977</v>
      </c>
      <c r="E102">
        <v>1</v>
      </c>
      <c r="F102">
        <v>1</v>
      </c>
      <c r="G102">
        <v>30570983</v>
      </c>
      <c r="H102">
        <v>2</v>
      </c>
      <c r="I102" t="s">
        <v>213</v>
      </c>
      <c r="J102" t="s">
        <v>214</v>
      </c>
      <c r="K102" t="s">
        <v>215</v>
      </c>
      <c r="L102">
        <v>1368</v>
      </c>
      <c r="N102">
        <v>1011</v>
      </c>
      <c r="O102" t="s">
        <v>161</v>
      </c>
      <c r="P102" t="s">
        <v>161</v>
      </c>
      <c r="Q102">
        <v>1</v>
      </c>
      <c r="X102">
        <v>0.27</v>
      </c>
      <c r="Y102">
        <v>0</v>
      </c>
      <c r="Z102">
        <v>0.8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24</v>
      </c>
      <c r="AG102">
        <v>0.35437500000000005</v>
      </c>
      <c r="AH102">
        <v>2</v>
      </c>
      <c r="AI102">
        <v>50440871</v>
      </c>
      <c r="AJ102">
        <v>92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ROW(Source!A187)</f>
        <v>187</v>
      </c>
      <c r="B103">
        <v>50440880</v>
      </c>
      <c r="C103">
        <v>50440867</v>
      </c>
      <c r="D103">
        <v>46136840</v>
      </c>
      <c r="E103">
        <v>1</v>
      </c>
      <c r="F103">
        <v>1</v>
      </c>
      <c r="G103">
        <v>30570983</v>
      </c>
      <c r="H103">
        <v>3</v>
      </c>
      <c r="I103" t="s">
        <v>174</v>
      </c>
      <c r="J103" t="s">
        <v>175</v>
      </c>
      <c r="K103" t="s">
        <v>176</v>
      </c>
      <c r="L103">
        <v>1348</v>
      </c>
      <c r="N103">
        <v>1009</v>
      </c>
      <c r="O103" t="s">
        <v>117</v>
      </c>
      <c r="P103" t="s">
        <v>117</v>
      </c>
      <c r="Q103">
        <v>1000</v>
      </c>
      <c r="X103">
        <v>1.1E-4</v>
      </c>
      <c r="Y103">
        <v>8596.85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1.1E-4</v>
      </c>
      <c r="AH103">
        <v>2</v>
      </c>
      <c r="AI103">
        <v>50440872</v>
      </c>
      <c r="AJ103">
        <v>93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ROW(Source!A187)</f>
        <v>187</v>
      </c>
      <c r="B104">
        <v>50440881</v>
      </c>
      <c r="C104">
        <v>50440867</v>
      </c>
      <c r="D104">
        <v>46138571</v>
      </c>
      <c r="E104">
        <v>1</v>
      </c>
      <c r="F104">
        <v>1</v>
      </c>
      <c r="G104">
        <v>30570983</v>
      </c>
      <c r="H104">
        <v>3</v>
      </c>
      <c r="I104" t="s">
        <v>200</v>
      </c>
      <c r="J104" t="s">
        <v>201</v>
      </c>
      <c r="K104" t="s">
        <v>202</v>
      </c>
      <c r="L104">
        <v>1339</v>
      </c>
      <c r="N104">
        <v>1007</v>
      </c>
      <c r="O104" t="s">
        <v>203</v>
      </c>
      <c r="P104" t="s">
        <v>203</v>
      </c>
      <c r="Q104">
        <v>1</v>
      </c>
      <c r="X104">
        <v>2.9999999999999997E-4</v>
      </c>
      <c r="Y104">
        <v>396.06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2.9999999999999997E-4</v>
      </c>
      <c r="AH104">
        <v>2</v>
      </c>
      <c r="AI104">
        <v>50440873</v>
      </c>
      <c r="AJ104">
        <v>94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ROW(Source!A187)</f>
        <v>187</v>
      </c>
      <c r="B105">
        <v>50440882</v>
      </c>
      <c r="C105">
        <v>50440867</v>
      </c>
      <c r="D105">
        <v>46138733</v>
      </c>
      <c r="E105">
        <v>1</v>
      </c>
      <c r="F105">
        <v>1</v>
      </c>
      <c r="G105">
        <v>30570983</v>
      </c>
      <c r="H105">
        <v>3</v>
      </c>
      <c r="I105" t="s">
        <v>216</v>
      </c>
      <c r="J105" t="s">
        <v>217</v>
      </c>
      <c r="K105" t="s">
        <v>218</v>
      </c>
      <c r="L105">
        <v>1348</v>
      </c>
      <c r="N105">
        <v>1009</v>
      </c>
      <c r="O105" t="s">
        <v>117</v>
      </c>
      <c r="P105" t="s">
        <v>117</v>
      </c>
      <c r="Q105">
        <v>1000</v>
      </c>
      <c r="X105">
        <v>4.2999999999999999E-4</v>
      </c>
      <c r="Y105">
        <v>4582.2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4.2999999999999999E-4</v>
      </c>
      <c r="AH105">
        <v>2</v>
      </c>
      <c r="AI105">
        <v>50440874</v>
      </c>
      <c r="AJ105">
        <v>95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ROW(Source!A187)</f>
        <v>187</v>
      </c>
      <c r="B106">
        <v>50440883</v>
      </c>
      <c r="C106">
        <v>50440867</v>
      </c>
      <c r="D106">
        <v>40420412</v>
      </c>
      <c r="E106">
        <v>30570983</v>
      </c>
      <c r="F106">
        <v>1</v>
      </c>
      <c r="G106">
        <v>30570983</v>
      </c>
      <c r="H106">
        <v>3</v>
      </c>
      <c r="I106" t="s">
        <v>242</v>
      </c>
      <c r="J106" t="s">
        <v>3</v>
      </c>
      <c r="K106" t="s">
        <v>243</v>
      </c>
      <c r="L106">
        <v>1354</v>
      </c>
      <c r="N106">
        <v>1010</v>
      </c>
      <c r="O106" t="s">
        <v>32</v>
      </c>
      <c r="P106" t="s">
        <v>32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ROW(Source!A188)</f>
        <v>188</v>
      </c>
      <c r="B107">
        <v>50440876</v>
      </c>
      <c r="C107">
        <v>50440867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155</v>
      </c>
      <c r="J107" t="s">
        <v>3</v>
      </c>
      <c r="K107" t="s">
        <v>156</v>
      </c>
      <c r="L107">
        <v>1191</v>
      </c>
      <c r="N107">
        <v>1013</v>
      </c>
      <c r="O107" t="s">
        <v>157</v>
      </c>
      <c r="P107" t="s">
        <v>157</v>
      </c>
      <c r="Q107">
        <v>1</v>
      </c>
      <c r="X107">
        <v>1.07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25</v>
      </c>
      <c r="AG107">
        <v>1.292025</v>
      </c>
      <c r="AH107">
        <v>2</v>
      </c>
      <c r="AI107">
        <v>50440868</v>
      </c>
      <c r="AJ107">
        <v>96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ROW(Source!A188)</f>
        <v>188</v>
      </c>
      <c r="B108">
        <v>50440877</v>
      </c>
      <c r="C108">
        <v>50440867</v>
      </c>
      <c r="D108">
        <v>46170623</v>
      </c>
      <c r="E108">
        <v>1</v>
      </c>
      <c r="F108">
        <v>1</v>
      </c>
      <c r="G108">
        <v>30570983</v>
      </c>
      <c r="H108">
        <v>2</v>
      </c>
      <c r="I108" t="s">
        <v>158</v>
      </c>
      <c r="J108" t="s">
        <v>159</v>
      </c>
      <c r="K108" t="s">
        <v>160</v>
      </c>
      <c r="L108">
        <v>1368</v>
      </c>
      <c r="N108">
        <v>1011</v>
      </c>
      <c r="O108" t="s">
        <v>161</v>
      </c>
      <c r="P108" t="s">
        <v>161</v>
      </c>
      <c r="Q108">
        <v>1</v>
      </c>
      <c r="X108">
        <v>0.1</v>
      </c>
      <c r="Y108">
        <v>0</v>
      </c>
      <c r="Z108">
        <v>7.11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24</v>
      </c>
      <c r="AG108">
        <v>0.13125000000000001</v>
      </c>
      <c r="AH108">
        <v>2</v>
      </c>
      <c r="AI108">
        <v>50440869</v>
      </c>
      <c r="AJ108">
        <v>97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ROW(Source!A188)</f>
        <v>188</v>
      </c>
      <c r="B109">
        <v>50440878</v>
      </c>
      <c r="C109">
        <v>50440867</v>
      </c>
      <c r="D109">
        <v>46170867</v>
      </c>
      <c r="E109">
        <v>1</v>
      </c>
      <c r="F109">
        <v>1</v>
      </c>
      <c r="G109">
        <v>30570983</v>
      </c>
      <c r="H109">
        <v>2</v>
      </c>
      <c r="I109" t="s">
        <v>162</v>
      </c>
      <c r="J109" t="s">
        <v>163</v>
      </c>
      <c r="K109" t="s">
        <v>164</v>
      </c>
      <c r="L109">
        <v>1368</v>
      </c>
      <c r="N109">
        <v>1011</v>
      </c>
      <c r="O109" t="s">
        <v>161</v>
      </c>
      <c r="P109" t="s">
        <v>161</v>
      </c>
      <c r="Q109">
        <v>1</v>
      </c>
      <c r="X109">
        <v>0.01</v>
      </c>
      <c r="Y109">
        <v>0</v>
      </c>
      <c r="Z109">
        <v>83.1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24</v>
      </c>
      <c r="AG109">
        <v>1.3125000000000001E-2</v>
      </c>
      <c r="AH109">
        <v>2</v>
      </c>
      <c r="AI109">
        <v>50440870</v>
      </c>
      <c r="AJ109">
        <v>98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ROW(Source!A188)</f>
        <v>188</v>
      </c>
      <c r="B110">
        <v>50440879</v>
      </c>
      <c r="C110">
        <v>50440867</v>
      </c>
      <c r="D110">
        <v>46170977</v>
      </c>
      <c r="E110">
        <v>1</v>
      </c>
      <c r="F110">
        <v>1</v>
      </c>
      <c r="G110">
        <v>30570983</v>
      </c>
      <c r="H110">
        <v>2</v>
      </c>
      <c r="I110" t="s">
        <v>213</v>
      </c>
      <c r="J110" t="s">
        <v>214</v>
      </c>
      <c r="K110" t="s">
        <v>215</v>
      </c>
      <c r="L110">
        <v>1368</v>
      </c>
      <c r="N110">
        <v>1011</v>
      </c>
      <c r="O110" t="s">
        <v>161</v>
      </c>
      <c r="P110" t="s">
        <v>161</v>
      </c>
      <c r="Q110">
        <v>1</v>
      </c>
      <c r="X110">
        <v>0.27</v>
      </c>
      <c r="Y110">
        <v>0</v>
      </c>
      <c r="Z110">
        <v>0.8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24</v>
      </c>
      <c r="AG110">
        <v>0.35437500000000005</v>
      </c>
      <c r="AH110">
        <v>2</v>
      </c>
      <c r="AI110">
        <v>50440871</v>
      </c>
      <c r="AJ110">
        <v>99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ROW(Source!A188)</f>
        <v>188</v>
      </c>
      <c r="B111">
        <v>50440880</v>
      </c>
      <c r="C111">
        <v>50440867</v>
      </c>
      <c r="D111">
        <v>46136840</v>
      </c>
      <c r="E111">
        <v>1</v>
      </c>
      <c r="F111">
        <v>1</v>
      </c>
      <c r="G111">
        <v>30570983</v>
      </c>
      <c r="H111">
        <v>3</v>
      </c>
      <c r="I111" t="s">
        <v>174</v>
      </c>
      <c r="J111" t="s">
        <v>175</v>
      </c>
      <c r="K111" t="s">
        <v>176</v>
      </c>
      <c r="L111">
        <v>1348</v>
      </c>
      <c r="N111">
        <v>1009</v>
      </c>
      <c r="O111" t="s">
        <v>117</v>
      </c>
      <c r="P111" t="s">
        <v>117</v>
      </c>
      <c r="Q111">
        <v>1000</v>
      </c>
      <c r="X111">
        <v>1.1E-4</v>
      </c>
      <c r="Y111">
        <v>8596.85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1.1E-4</v>
      </c>
      <c r="AH111">
        <v>2</v>
      </c>
      <c r="AI111">
        <v>50440872</v>
      </c>
      <c r="AJ111">
        <v>100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ROW(Source!A188)</f>
        <v>188</v>
      </c>
      <c r="B112">
        <v>50440881</v>
      </c>
      <c r="C112">
        <v>50440867</v>
      </c>
      <c r="D112">
        <v>46138571</v>
      </c>
      <c r="E112">
        <v>1</v>
      </c>
      <c r="F112">
        <v>1</v>
      </c>
      <c r="G112">
        <v>30570983</v>
      </c>
      <c r="H112">
        <v>3</v>
      </c>
      <c r="I112" t="s">
        <v>200</v>
      </c>
      <c r="J112" t="s">
        <v>201</v>
      </c>
      <c r="K112" t="s">
        <v>202</v>
      </c>
      <c r="L112">
        <v>1339</v>
      </c>
      <c r="N112">
        <v>1007</v>
      </c>
      <c r="O112" t="s">
        <v>203</v>
      </c>
      <c r="P112" t="s">
        <v>203</v>
      </c>
      <c r="Q112">
        <v>1</v>
      </c>
      <c r="X112">
        <v>2.9999999999999997E-4</v>
      </c>
      <c r="Y112">
        <v>396.06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2.9999999999999997E-4</v>
      </c>
      <c r="AH112">
        <v>2</v>
      </c>
      <c r="AI112">
        <v>50440873</v>
      </c>
      <c r="AJ112">
        <v>101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ROW(Source!A188)</f>
        <v>188</v>
      </c>
      <c r="B113">
        <v>50440882</v>
      </c>
      <c r="C113">
        <v>50440867</v>
      </c>
      <c r="D113">
        <v>46138733</v>
      </c>
      <c r="E113">
        <v>1</v>
      </c>
      <c r="F113">
        <v>1</v>
      </c>
      <c r="G113">
        <v>30570983</v>
      </c>
      <c r="H113">
        <v>3</v>
      </c>
      <c r="I113" t="s">
        <v>216</v>
      </c>
      <c r="J113" t="s">
        <v>217</v>
      </c>
      <c r="K113" t="s">
        <v>218</v>
      </c>
      <c r="L113">
        <v>1348</v>
      </c>
      <c r="N113">
        <v>1009</v>
      </c>
      <c r="O113" t="s">
        <v>117</v>
      </c>
      <c r="P113" t="s">
        <v>117</v>
      </c>
      <c r="Q113">
        <v>1000</v>
      </c>
      <c r="X113">
        <v>4.2999999999999999E-4</v>
      </c>
      <c r="Y113">
        <v>4582.2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4.2999999999999999E-4</v>
      </c>
      <c r="AH113">
        <v>2</v>
      </c>
      <c r="AI113">
        <v>50440874</v>
      </c>
      <c r="AJ113">
        <v>102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ROW(Source!A188)</f>
        <v>188</v>
      </c>
      <c r="B114">
        <v>50440883</v>
      </c>
      <c r="C114">
        <v>50440867</v>
      </c>
      <c r="D114">
        <v>40420412</v>
      </c>
      <c r="E114">
        <v>30570983</v>
      </c>
      <c r="F114">
        <v>1</v>
      </c>
      <c r="G114">
        <v>30570983</v>
      </c>
      <c r="H114">
        <v>3</v>
      </c>
      <c r="I114" t="s">
        <v>242</v>
      </c>
      <c r="J114" t="s">
        <v>3</v>
      </c>
      <c r="K114" t="s">
        <v>243</v>
      </c>
      <c r="L114">
        <v>1354</v>
      </c>
      <c r="N114">
        <v>1010</v>
      </c>
      <c r="O114" t="s">
        <v>32</v>
      </c>
      <c r="P114" t="s">
        <v>32</v>
      </c>
      <c r="Q114">
        <v>1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ROW(Source!A189)</f>
        <v>189</v>
      </c>
      <c r="B115">
        <v>50440895</v>
      </c>
      <c r="C115">
        <v>50440885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155</v>
      </c>
      <c r="J115" t="s">
        <v>3</v>
      </c>
      <c r="K115" t="s">
        <v>156</v>
      </c>
      <c r="L115">
        <v>1191</v>
      </c>
      <c r="N115">
        <v>1013</v>
      </c>
      <c r="O115" t="s">
        <v>157</v>
      </c>
      <c r="P115" t="s">
        <v>157</v>
      </c>
      <c r="Q115">
        <v>1</v>
      </c>
      <c r="X115">
        <v>2.48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25</v>
      </c>
      <c r="AG115">
        <v>2.9946000000000002</v>
      </c>
      <c r="AH115">
        <v>2</v>
      </c>
      <c r="AI115">
        <v>50440886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ROW(Source!A189)</f>
        <v>189</v>
      </c>
      <c r="B116">
        <v>50440896</v>
      </c>
      <c r="C116">
        <v>50440885</v>
      </c>
      <c r="D116">
        <v>46170623</v>
      </c>
      <c r="E116">
        <v>1</v>
      </c>
      <c r="F116">
        <v>1</v>
      </c>
      <c r="G116">
        <v>30570983</v>
      </c>
      <c r="H116">
        <v>2</v>
      </c>
      <c r="I116" t="s">
        <v>158</v>
      </c>
      <c r="J116" t="s">
        <v>159</v>
      </c>
      <c r="K116" t="s">
        <v>160</v>
      </c>
      <c r="L116">
        <v>1368</v>
      </c>
      <c r="N116">
        <v>1011</v>
      </c>
      <c r="O116" t="s">
        <v>161</v>
      </c>
      <c r="P116" t="s">
        <v>161</v>
      </c>
      <c r="Q116">
        <v>1</v>
      </c>
      <c r="X116">
        <v>0.19</v>
      </c>
      <c r="Y116">
        <v>0</v>
      </c>
      <c r="Z116">
        <v>7.11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24</v>
      </c>
      <c r="AG116">
        <v>0.24937499999999999</v>
      </c>
      <c r="AH116">
        <v>2</v>
      </c>
      <c r="AI116">
        <v>50440887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ROW(Source!A189)</f>
        <v>189</v>
      </c>
      <c r="B117">
        <v>50440897</v>
      </c>
      <c r="C117">
        <v>50440885</v>
      </c>
      <c r="D117">
        <v>46170867</v>
      </c>
      <c r="E117">
        <v>1</v>
      </c>
      <c r="F117">
        <v>1</v>
      </c>
      <c r="G117">
        <v>30570983</v>
      </c>
      <c r="H117">
        <v>2</v>
      </c>
      <c r="I117" t="s">
        <v>162</v>
      </c>
      <c r="J117" t="s">
        <v>163</v>
      </c>
      <c r="K117" t="s">
        <v>164</v>
      </c>
      <c r="L117">
        <v>1368</v>
      </c>
      <c r="N117">
        <v>1011</v>
      </c>
      <c r="O117" t="s">
        <v>161</v>
      </c>
      <c r="P117" t="s">
        <v>161</v>
      </c>
      <c r="Q117">
        <v>1</v>
      </c>
      <c r="X117">
        <v>0.03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24</v>
      </c>
      <c r="AG117">
        <v>3.9375E-2</v>
      </c>
      <c r="AH117">
        <v>2</v>
      </c>
      <c r="AI117">
        <v>50440888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ROW(Source!A189)</f>
        <v>189</v>
      </c>
      <c r="B118">
        <v>50440898</v>
      </c>
      <c r="C118">
        <v>50440885</v>
      </c>
      <c r="D118">
        <v>46170215</v>
      </c>
      <c r="E118">
        <v>1</v>
      </c>
      <c r="F118">
        <v>1</v>
      </c>
      <c r="G118">
        <v>30570983</v>
      </c>
      <c r="H118">
        <v>2</v>
      </c>
      <c r="I118" t="s">
        <v>165</v>
      </c>
      <c r="J118" t="s">
        <v>166</v>
      </c>
      <c r="K118" t="s">
        <v>167</v>
      </c>
      <c r="L118">
        <v>1368</v>
      </c>
      <c r="N118">
        <v>1011</v>
      </c>
      <c r="O118" t="s">
        <v>161</v>
      </c>
      <c r="P118" t="s">
        <v>161</v>
      </c>
      <c r="Q118">
        <v>1</v>
      </c>
      <c r="X118">
        <v>0.01</v>
      </c>
      <c r="Y118">
        <v>0</v>
      </c>
      <c r="Z118">
        <v>179.17</v>
      </c>
      <c r="AA118">
        <v>16.93</v>
      </c>
      <c r="AB118">
        <v>0</v>
      </c>
      <c r="AC118">
        <v>0</v>
      </c>
      <c r="AD118">
        <v>1</v>
      </c>
      <c r="AE118">
        <v>0</v>
      </c>
      <c r="AF118" t="s">
        <v>24</v>
      </c>
      <c r="AG118">
        <v>1.3125000000000001E-2</v>
      </c>
      <c r="AH118">
        <v>2</v>
      </c>
      <c r="AI118">
        <v>50440889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ROW(Source!A189)</f>
        <v>189</v>
      </c>
      <c r="B119">
        <v>50440899</v>
      </c>
      <c r="C119">
        <v>50440885</v>
      </c>
      <c r="D119">
        <v>46170293</v>
      </c>
      <c r="E119">
        <v>1</v>
      </c>
      <c r="F119">
        <v>1</v>
      </c>
      <c r="G119">
        <v>30570983</v>
      </c>
      <c r="H119">
        <v>2</v>
      </c>
      <c r="I119" t="s">
        <v>219</v>
      </c>
      <c r="J119" t="s">
        <v>220</v>
      </c>
      <c r="K119" t="s">
        <v>221</v>
      </c>
      <c r="L119">
        <v>1368</v>
      </c>
      <c r="N119">
        <v>1011</v>
      </c>
      <c r="O119" t="s">
        <v>161</v>
      </c>
      <c r="P119" t="s">
        <v>161</v>
      </c>
      <c r="Q119">
        <v>1</v>
      </c>
      <c r="X119">
        <v>0.62</v>
      </c>
      <c r="Y119">
        <v>0</v>
      </c>
      <c r="Z119">
        <v>0.32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24</v>
      </c>
      <c r="AG119">
        <v>0.81375000000000008</v>
      </c>
      <c r="AH119">
        <v>2</v>
      </c>
      <c r="AI119">
        <v>50440890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ROW(Source!A189)</f>
        <v>189</v>
      </c>
      <c r="B120">
        <v>50440900</v>
      </c>
      <c r="C120">
        <v>50440885</v>
      </c>
      <c r="D120">
        <v>46136840</v>
      </c>
      <c r="E120">
        <v>1</v>
      </c>
      <c r="F120">
        <v>1</v>
      </c>
      <c r="G120">
        <v>30570983</v>
      </c>
      <c r="H120">
        <v>3</v>
      </c>
      <c r="I120" t="s">
        <v>174</v>
      </c>
      <c r="J120" t="s">
        <v>175</v>
      </c>
      <c r="K120" t="s">
        <v>176</v>
      </c>
      <c r="L120">
        <v>1348</v>
      </c>
      <c r="N120">
        <v>1009</v>
      </c>
      <c r="O120" t="s">
        <v>117</v>
      </c>
      <c r="P120" t="s">
        <v>117</v>
      </c>
      <c r="Q120">
        <v>1000</v>
      </c>
      <c r="X120">
        <v>1.9000000000000001E-4</v>
      </c>
      <c r="Y120">
        <v>8596.85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1.9000000000000001E-4</v>
      </c>
      <c r="AH120">
        <v>2</v>
      </c>
      <c r="AI120">
        <v>50440891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ROW(Source!A189)</f>
        <v>189</v>
      </c>
      <c r="B121">
        <v>50440901</v>
      </c>
      <c r="C121">
        <v>50440885</v>
      </c>
      <c r="D121">
        <v>40406100</v>
      </c>
      <c r="E121">
        <v>30570983</v>
      </c>
      <c r="F121">
        <v>1</v>
      </c>
      <c r="G121">
        <v>30570983</v>
      </c>
      <c r="H121">
        <v>3</v>
      </c>
      <c r="I121" t="s">
        <v>244</v>
      </c>
      <c r="J121" t="s">
        <v>3</v>
      </c>
      <c r="K121" t="s">
        <v>245</v>
      </c>
      <c r="L121">
        <v>1348</v>
      </c>
      <c r="N121">
        <v>1009</v>
      </c>
      <c r="O121" t="s">
        <v>117</v>
      </c>
      <c r="P121" t="s">
        <v>117</v>
      </c>
      <c r="Q121">
        <v>1000</v>
      </c>
      <c r="X121">
        <v>7.1000000000000002E-4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7.1000000000000002E-4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ROW(Source!A189)</f>
        <v>189</v>
      </c>
      <c r="B122">
        <v>50440902</v>
      </c>
      <c r="C122">
        <v>50440885</v>
      </c>
      <c r="D122">
        <v>40420673</v>
      </c>
      <c r="E122">
        <v>30570983</v>
      </c>
      <c r="F122">
        <v>1</v>
      </c>
      <c r="G122">
        <v>30570983</v>
      </c>
      <c r="H122">
        <v>3</v>
      </c>
      <c r="I122" t="s">
        <v>234</v>
      </c>
      <c r="J122" t="s">
        <v>3</v>
      </c>
      <c r="K122" t="s">
        <v>246</v>
      </c>
      <c r="L122">
        <v>1346</v>
      </c>
      <c r="N122">
        <v>1009</v>
      </c>
      <c r="O122" t="s">
        <v>180</v>
      </c>
      <c r="P122" t="s">
        <v>180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ROW(Source!A189)</f>
        <v>189</v>
      </c>
      <c r="B123">
        <v>50440903</v>
      </c>
      <c r="C123">
        <v>50440885</v>
      </c>
      <c r="D123">
        <v>40422553</v>
      </c>
      <c r="E123">
        <v>30570983</v>
      </c>
      <c r="F123">
        <v>1</v>
      </c>
      <c r="G123">
        <v>30570983</v>
      </c>
      <c r="H123">
        <v>3</v>
      </c>
      <c r="I123" t="s">
        <v>247</v>
      </c>
      <c r="J123" t="s">
        <v>3</v>
      </c>
      <c r="K123" t="s">
        <v>248</v>
      </c>
      <c r="L123">
        <v>1354</v>
      </c>
      <c r="N123">
        <v>1010</v>
      </c>
      <c r="O123" t="s">
        <v>32</v>
      </c>
      <c r="P123" t="s">
        <v>32</v>
      </c>
      <c r="Q123">
        <v>1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1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ROW(Source!A190)</f>
        <v>190</v>
      </c>
      <c r="B124">
        <v>50440895</v>
      </c>
      <c r="C124">
        <v>50440885</v>
      </c>
      <c r="D124">
        <v>40404405</v>
      </c>
      <c r="E124">
        <v>30570983</v>
      </c>
      <c r="F124">
        <v>1</v>
      </c>
      <c r="G124">
        <v>30570983</v>
      </c>
      <c r="H124">
        <v>1</v>
      </c>
      <c r="I124" t="s">
        <v>155</v>
      </c>
      <c r="J124" t="s">
        <v>3</v>
      </c>
      <c r="K124" t="s">
        <v>156</v>
      </c>
      <c r="L124">
        <v>1191</v>
      </c>
      <c r="N124">
        <v>1013</v>
      </c>
      <c r="O124" t="s">
        <v>157</v>
      </c>
      <c r="P124" t="s">
        <v>157</v>
      </c>
      <c r="Q124">
        <v>1</v>
      </c>
      <c r="X124">
        <v>2.48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25</v>
      </c>
      <c r="AG124">
        <v>2.9946000000000002</v>
      </c>
      <c r="AH124">
        <v>2</v>
      </c>
      <c r="AI124">
        <v>50440886</v>
      </c>
      <c r="AJ124">
        <v>110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ROW(Source!A190)</f>
        <v>190</v>
      </c>
      <c r="B125">
        <v>50440896</v>
      </c>
      <c r="C125">
        <v>50440885</v>
      </c>
      <c r="D125">
        <v>46170623</v>
      </c>
      <c r="E125">
        <v>1</v>
      </c>
      <c r="F125">
        <v>1</v>
      </c>
      <c r="G125">
        <v>30570983</v>
      </c>
      <c r="H125">
        <v>2</v>
      </c>
      <c r="I125" t="s">
        <v>158</v>
      </c>
      <c r="J125" t="s">
        <v>159</v>
      </c>
      <c r="K125" t="s">
        <v>160</v>
      </c>
      <c r="L125">
        <v>1368</v>
      </c>
      <c r="N125">
        <v>1011</v>
      </c>
      <c r="O125" t="s">
        <v>161</v>
      </c>
      <c r="P125" t="s">
        <v>161</v>
      </c>
      <c r="Q125">
        <v>1</v>
      </c>
      <c r="X125">
        <v>0.19</v>
      </c>
      <c r="Y125">
        <v>0</v>
      </c>
      <c r="Z125">
        <v>7.11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24</v>
      </c>
      <c r="AG125">
        <v>0.24937499999999999</v>
      </c>
      <c r="AH125">
        <v>2</v>
      </c>
      <c r="AI125">
        <v>50440887</v>
      </c>
      <c r="AJ125">
        <v>111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ROW(Source!A190)</f>
        <v>190</v>
      </c>
      <c r="B126">
        <v>50440897</v>
      </c>
      <c r="C126">
        <v>50440885</v>
      </c>
      <c r="D126">
        <v>46170867</v>
      </c>
      <c r="E126">
        <v>1</v>
      </c>
      <c r="F126">
        <v>1</v>
      </c>
      <c r="G126">
        <v>30570983</v>
      </c>
      <c r="H126">
        <v>2</v>
      </c>
      <c r="I126" t="s">
        <v>162</v>
      </c>
      <c r="J126" t="s">
        <v>163</v>
      </c>
      <c r="K126" t="s">
        <v>164</v>
      </c>
      <c r="L126">
        <v>1368</v>
      </c>
      <c r="N126">
        <v>1011</v>
      </c>
      <c r="O126" t="s">
        <v>161</v>
      </c>
      <c r="P126" t="s">
        <v>161</v>
      </c>
      <c r="Q126">
        <v>1</v>
      </c>
      <c r="X126">
        <v>0.03</v>
      </c>
      <c r="Y126">
        <v>0</v>
      </c>
      <c r="Z126">
        <v>83.1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24</v>
      </c>
      <c r="AG126">
        <v>3.9375E-2</v>
      </c>
      <c r="AH126">
        <v>2</v>
      </c>
      <c r="AI126">
        <v>50440888</v>
      </c>
      <c r="AJ126">
        <v>112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ROW(Source!A190)</f>
        <v>190</v>
      </c>
      <c r="B127">
        <v>50440898</v>
      </c>
      <c r="C127">
        <v>50440885</v>
      </c>
      <c r="D127">
        <v>46170215</v>
      </c>
      <c r="E127">
        <v>1</v>
      </c>
      <c r="F127">
        <v>1</v>
      </c>
      <c r="G127">
        <v>30570983</v>
      </c>
      <c r="H127">
        <v>2</v>
      </c>
      <c r="I127" t="s">
        <v>165</v>
      </c>
      <c r="J127" t="s">
        <v>166</v>
      </c>
      <c r="K127" t="s">
        <v>167</v>
      </c>
      <c r="L127">
        <v>1368</v>
      </c>
      <c r="N127">
        <v>1011</v>
      </c>
      <c r="O127" t="s">
        <v>161</v>
      </c>
      <c r="P127" t="s">
        <v>161</v>
      </c>
      <c r="Q127">
        <v>1</v>
      </c>
      <c r="X127">
        <v>0.01</v>
      </c>
      <c r="Y127">
        <v>0</v>
      </c>
      <c r="Z127">
        <v>179.17</v>
      </c>
      <c r="AA127">
        <v>16.93</v>
      </c>
      <c r="AB127">
        <v>0</v>
      </c>
      <c r="AC127">
        <v>0</v>
      </c>
      <c r="AD127">
        <v>1</v>
      </c>
      <c r="AE127">
        <v>0</v>
      </c>
      <c r="AF127" t="s">
        <v>24</v>
      </c>
      <c r="AG127">
        <v>1.3125000000000001E-2</v>
      </c>
      <c r="AH127">
        <v>2</v>
      </c>
      <c r="AI127">
        <v>50440889</v>
      </c>
      <c r="AJ127">
        <v>113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ROW(Source!A190)</f>
        <v>190</v>
      </c>
      <c r="B128">
        <v>50440899</v>
      </c>
      <c r="C128">
        <v>50440885</v>
      </c>
      <c r="D128">
        <v>46170293</v>
      </c>
      <c r="E128">
        <v>1</v>
      </c>
      <c r="F128">
        <v>1</v>
      </c>
      <c r="G128">
        <v>30570983</v>
      </c>
      <c r="H128">
        <v>2</v>
      </c>
      <c r="I128" t="s">
        <v>219</v>
      </c>
      <c r="J128" t="s">
        <v>220</v>
      </c>
      <c r="K128" t="s">
        <v>221</v>
      </c>
      <c r="L128">
        <v>1368</v>
      </c>
      <c r="N128">
        <v>1011</v>
      </c>
      <c r="O128" t="s">
        <v>161</v>
      </c>
      <c r="P128" t="s">
        <v>161</v>
      </c>
      <c r="Q128">
        <v>1</v>
      </c>
      <c r="X128">
        <v>0.62</v>
      </c>
      <c r="Y128">
        <v>0</v>
      </c>
      <c r="Z128">
        <v>0.32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24</v>
      </c>
      <c r="AG128">
        <v>0.81375000000000008</v>
      </c>
      <c r="AH128">
        <v>2</v>
      </c>
      <c r="AI128">
        <v>50440890</v>
      </c>
      <c r="AJ128">
        <v>114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ROW(Source!A190)</f>
        <v>190</v>
      </c>
      <c r="B129">
        <v>50440900</v>
      </c>
      <c r="C129">
        <v>50440885</v>
      </c>
      <c r="D129">
        <v>46136840</v>
      </c>
      <c r="E129">
        <v>1</v>
      </c>
      <c r="F129">
        <v>1</v>
      </c>
      <c r="G129">
        <v>30570983</v>
      </c>
      <c r="H129">
        <v>3</v>
      </c>
      <c r="I129" t="s">
        <v>174</v>
      </c>
      <c r="J129" t="s">
        <v>175</v>
      </c>
      <c r="K129" t="s">
        <v>176</v>
      </c>
      <c r="L129">
        <v>1348</v>
      </c>
      <c r="N129">
        <v>1009</v>
      </c>
      <c r="O129" t="s">
        <v>117</v>
      </c>
      <c r="P129" t="s">
        <v>117</v>
      </c>
      <c r="Q129">
        <v>1000</v>
      </c>
      <c r="X129">
        <v>1.9000000000000001E-4</v>
      </c>
      <c r="Y129">
        <v>8596.85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1.9000000000000001E-4</v>
      </c>
      <c r="AH129">
        <v>2</v>
      </c>
      <c r="AI129">
        <v>50440891</v>
      </c>
      <c r="AJ129">
        <v>115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ROW(Source!A190)</f>
        <v>190</v>
      </c>
      <c r="B130">
        <v>50440901</v>
      </c>
      <c r="C130">
        <v>50440885</v>
      </c>
      <c r="D130">
        <v>40406100</v>
      </c>
      <c r="E130">
        <v>30570983</v>
      </c>
      <c r="F130">
        <v>1</v>
      </c>
      <c r="G130">
        <v>30570983</v>
      </c>
      <c r="H130">
        <v>3</v>
      </c>
      <c r="I130" t="s">
        <v>244</v>
      </c>
      <c r="J130" t="s">
        <v>3</v>
      </c>
      <c r="K130" t="s">
        <v>245</v>
      </c>
      <c r="L130">
        <v>1348</v>
      </c>
      <c r="N130">
        <v>1009</v>
      </c>
      <c r="O130" t="s">
        <v>117</v>
      </c>
      <c r="P130" t="s">
        <v>117</v>
      </c>
      <c r="Q130">
        <v>1000</v>
      </c>
      <c r="X130">
        <v>7.1000000000000002E-4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7.1000000000000002E-4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ROW(Source!A190)</f>
        <v>190</v>
      </c>
      <c r="B131">
        <v>50440902</v>
      </c>
      <c r="C131">
        <v>50440885</v>
      </c>
      <c r="D131">
        <v>40420673</v>
      </c>
      <c r="E131">
        <v>30570983</v>
      </c>
      <c r="F131">
        <v>1</v>
      </c>
      <c r="G131">
        <v>30570983</v>
      </c>
      <c r="H131">
        <v>3</v>
      </c>
      <c r="I131" t="s">
        <v>234</v>
      </c>
      <c r="J131" t="s">
        <v>3</v>
      </c>
      <c r="K131" t="s">
        <v>246</v>
      </c>
      <c r="L131">
        <v>1346</v>
      </c>
      <c r="N131">
        <v>1009</v>
      </c>
      <c r="O131" t="s">
        <v>180</v>
      </c>
      <c r="P131" t="s">
        <v>180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ROW(Source!A190)</f>
        <v>190</v>
      </c>
      <c r="B132">
        <v>50440903</v>
      </c>
      <c r="C132">
        <v>50440885</v>
      </c>
      <c r="D132">
        <v>40422553</v>
      </c>
      <c r="E132">
        <v>30570983</v>
      </c>
      <c r="F132">
        <v>1</v>
      </c>
      <c r="G132">
        <v>30570983</v>
      </c>
      <c r="H132">
        <v>3</v>
      </c>
      <c r="I132" t="s">
        <v>247</v>
      </c>
      <c r="J132" t="s">
        <v>3</v>
      </c>
      <c r="K132" t="s">
        <v>248</v>
      </c>
      <c r="L132">
        <v>1354</v>
      </c>
      <c r="N132">
        <v>1010</v>
      </c>
      <c r="O132" t="s">
        <v>32</v>
      </c>
      <c r="P132" t="s">
        <v>32</v>
      </c>
      <c r="Q132">
        <v>1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C7A3-C394-45B5-9520-FDE0402783AF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2024-09-12T09:44:38Z</dcterms:created>
  <dcterms:modified xsi:type="dcterms:W3CDTF">2024-12-04T16:24:09Z</dcterms:modified>
</cp:coreProperties>
</file>